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13_ncr:1_{06465CAD-D25C-465B-A90F-676213B62AEF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2a - Pianific. delle risorse" sheetId="1" r:id="rId1"/>
    <sheet name="A2b - Tariffa oraria" sheetId="2" r:id="rId2"/>
    <sheet name="A2c - Onorario" sheetId="3" r:id="rId3"/>
    <sheet name="A2d - Riepilogo" sheetId="4" r:id="rId4"/>
  </sheets>
  <externalReferences>
    <externalReference r:id="rId5"/>
  </externalReferences>
  <definedNames>
    <definedName name="_xlnm.Print_Area" localSheetId="0">'A2a - Pianific. delle risorse'!$A$1:$CX$125</definedName>
    <definedName name="_xlnm.Print_Area" localSheetId="3">'A2d - Riepilogo'!$A$1:$F$39</definedName>
    <definedName name="ore">'[1]A2a - Pianific. delle risorse'!$I$51</definedName>
    <definedName name="totale">'[1]A2a - Pianific. delle risorse'!$AE$51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W47" i="1" l="1"/>
  <c r="CW46" i="1"/>
  <c r="CW45" i="1"/>
  <c r="AC50" i="1" l="1"/>
  <c r="AD50" i="1"/>
  <c r="AF50" i="1"/>
  <c r="AG50" i="1"/>
  <c r="AH50" i="1"/>
  <c r="AR50" i="1"/>
  <c r="AS50" i="1"/>
  <c r="AT50" i="1"/>
  <c r="BG50" i="1"/>
  <c r="BH50" i="1"/>
  <c r="BI50" i="1"/>
  <c r="BJ50" i="1"/>
  <c r="BN50" i="1"/>
  <c r="BP50" i="1"/>
  <c r="BQ50" i="1"/>
  <c r="BT50" i="1"/>
  <c r="BU50" i="1"/>
  <c r="BX50" i="1"/>
  <c r="CA50" i="1"/>
  <c r="CB50" i="1"/>
  <c r="CC50" i="1"/>
  <c r="CD50" i="1"/>
  <c r="CE50" i="1"/>
  <c r="CF50" i="1"/>
  <c r="CG50" i="1"/>
  <c r="CH50" i="1"/>
  <c r="CM50" i="1"/>
  <c r="CN50" i="1"/>
  <c r="CO50" i="1"/>
  <c r="CP50" i="1"/>
  <c r="CR50" i="1"/>
  <c r="CS50" i="1"/>
  <c r="F50" i="1"/>
  <c r="E50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X44" i="1"/>
  <c r="BW44" i="1"/>
  <c r="BW50" i="1" s="1"/>
  <c r="BV44" i="1"/>
  <c r="BV50" i="1" s="1"/>
  <c r="BU44" i="1"/>
  <c r="BT44" i="1"/>
  <c r="BS44" i="1"/>
  <c r="BS50" i="1" s="1"/>
  <c r="BR44" i="1"/>
  <c r="BR50" i="1" s="1"/>
  <c r="BQ44" i="1"/>
  <c r="BP44" i="1"/>
  <c r="BO44" i="1"/>
  <c r="BO50" i="1" s="1"/>
  <c r="BN44" i="1"/>
  <c r="BM44" i="1"/>
  <c r="BM50" i="1" s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CW27" i="1" l="1"/>
  <c r="CW26" i="1"/>
  <c r="CW25" i="1"/>
  <c r="F27" i="3" l="1"/>
  <c r="F24" i="4" s="1"/>
  <c r="F26" i="4" s="1"/>
  <c r="E16" i="4"/>
  <c r="E15" i="4"/>
  <c r="E14" i="4"/>
  <c r="CW35" i="1"/>
  <c r="CW34" i="1"/>
  <c r="CW33" i="1"/>
  <c r="CW31" i="1"/>
  <c r="CW30" i="1"/>
  <c r="CW29" i="1"/>
  <c r="P28" i="1"/>
  <c r="P32" i="1"/>
  <c r="P50" i="1" s="1"/>
  <c r="P36" i="1"/>
  <c r="P40" i="1"/>
  <c r="P44" i="1"/>
  <c r="P48" i="1"/>
  <c r="CJ48" i="1"/>
  <c r="CK48" i="1"/>
  <c r="CL48" i="1"/>
  <c r="CM48" i="1"/>
  <c r="CN48" i="1"/>
  <c r="CO48" i="1"/>
  <c r="CP48" i="1"/>
  <c r="CQ48" i="1"/>
  <c r="CQ50" i="1" s="1"/>
  <c r="CR48" i="1"/>
  <c r="CS48" i="1"/>
  <c r="CT48" i="1"/>
  <c r="CT50" i="1" s="1"/>
  <c r="CU48" i="1"/>
  <c r="CU50" i="1" s="1"/>
  <c r="CV48" i="1"/>
  <c r="CV50" i="1" s="1"/>
  <c r="CJ44" i="1"/>
  <c r="CJ50" i="1" s="1"/>
  <c r="CK44" i="1"/>
  <c r="CK50" i="1" s="1"/>
  <c r="CL44" i="1"/>
  <c r="CL50" i="1" s="1"/>
  <c r="CM44" i="1"/>
  <c r="CN44" i="1"/>
  <c r="CO44" i="1"/>
  <c r="CP44" i="1"/>
  <c r="CQ44" i="1"/>
  <c r="CR44" i="1"/>
  <c r="CS44" i="1"/>
  <c r="CT44" i="1"/>
  <c r="CU44" i="1"/>
  <c r="CV44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U32" i="1"/>
  <c r="CV32" i="1"/>
  <c r="F36" i="1"/>
  <c r="G36" i="1"/>
  <c r="H36" i="1"/>
  <c r="I36" i="1"/>
  <c r="J36" i="1"/>
  <c r="K36" i="1"/>
  <c r="L36" i="1"/>
  <c r="M36" i="1"/>
  <c r="N36" i="1"/>
  <c r="O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I50" i="1" s="1"/>
  <c r="AJ36" i="1"/>
  <c r="AJ50" i="1" s="1"/>
  <c r="AK36" i="1"/>
  <c r="AK50" i="1" s="1"/>
  <c r="AL36" i="1"/>
  <c r="AL50" i="1" s="1"/>
  <c r="AM36" i="1"/>
  <c r="AM50" i="1" s="1"/>
  <c r="AN36" i="1"/>
  <c r="AN50" i="1" s="1"/>
  <c r="AO36" i="1"/>
  <c r="AO50" i="1" s="1"/>
  <c r="AP36" i="1"/>
  <c r="AQ36" i="1"/>
  <c r="AQ50" i="1" s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E36" i="1"/>
  <c r="F32" i="1"/>
  <c r="G32" i="1"/>
  <c r="H32" i="1"/>
  <c r="H50" i="1" s="1"/>
  <c r="I32" i="1"/>
  <c r="I50" i="1" s="1"/>
  <c r="J32" i="1"/>
  <c r="J50" i="1" s="1"/>
  <c r="K32" i="1"/>
  <c r="K50" i="1" s="1"/>
  <c r="L32" i="1"/>
  <c r="L50" i="1" s="1"/>
  <c r="M32" i="1"/>
  <c r="M50" i="1" s="1"/>
  <c r="N32" i="1"/>
  <c r="N50" i="1" s="1"/>
  <c r="O32" i="1"/>
  <c r="O50" i="1" s="1"/>
  <c r="Q32" i="1"/>
  <c r="Q50" i="1" s="1"/>
  <c r="R32" i="1"/>
  <c r="R50" i="1" s="1"/>
  <c r="S32" i="1"/>
  <c r="S50" i="1" s="1"/>
  <c r="T32" i="1"/>
  <c r="T50" i="1" s="1"/>
  <c r="U32" i="1"/>
  <c r="U50" i="1" s="1"/>
  <c r="V32" i="1"/>
  <c r="V50" i="1" s="1"/>
  <c r="W32" i="1"/>
  <c r="W50" i="1" s="1"/>
  <c r="X32" i="1"/>
  <c r="X50" i="1" s="1"/>
  <c r="Y32" i="1"/>
  <c r="Y50" i="1" s="1"/>
  <c r="Z32" i="1"/>
  <c r="Z50" i="1" s="1"/>
  <c r="AA32" i="1"/>
  <c r="AA50" i="1" s="1"/>
  <c r="AB32" i="1"/>
  <c r="AB50" i="1" s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E32" i="1"/>
  <c r="CI48" i="1"/>
  <c r="CH48" i="1"/>
  <c r="CG48" i="1"/>
  <c r="CF48" i="1"/>
  <c r="CE48" i="1"/>
  <c r="CD48" i="1"/>
  <c r="CC48" i="1"/>
  <c r="CB48" i="1"/>
  <c r="CA48" i="1"/>
  <c r="BZ48" i="1"/>
  <c r="BY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O48" i="1"/>
  <c r="N48" i="1"/>
  <c r="M48" i="1"/>
  <c r="L48" i="1"/>
  <c r="K48" i="1"/>
  <c r="J48" i="1"/>
  <c r="I48" i="1"/>
  <c r="H48" i="1"/>
  <c r="G48" i="1"/>
  <c r="F48" i="1"/>
  <c r="E48" i="1"/>
  <c r="CI44" i="1"/>
  <c r="CI50" i="1" s="1"/>
  <c r="CH44" i="1"/>
  <c r="CG44" i="1"/>
  <c r="CF44" i="1"/>
  <c r="CE44" i="1"/>
  <c r="CD44" i="1"/>
  <c r="CC44" i="1"/>
  <c r="CB44" i="1"/>
  <c r="CA44" i="1"/>
  <c r="BZ44" i="1"/>
  <c r="BZ50" i="1" s="1"/>
  <c r="BY44" i="1"/>
  <c r="BY50" i="1" s="1"/>
  <c r="BL44" i="1"/>
  <c r="BL50" i="1" s="1"/>
  <c r="BK44" i="1"/>
  <c r="BK50" i="1" s="1"/>
  <c r="BJ44" i="1"/>
  <c r="BI44" i="1"/>
  <c r="BH44" i="1"/>
  <c r="BG44" i="1"/>
  <c r="BF44" i="1"/>
  <c r="BF50" i="1" s="1"/>
  <c r="BE44" i="1"/>
  <c r="BE50" i="1" s="1"/>
  <c r="BD44" i="1"/>
  <c r="BD50" i="1" s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O44" i="1"/>
  <c r="N44" i="1"/>
  <c r="M44" i="1"/>
  <c r="L44" i="1"/>
  <c r="K44" i="1"/>
  <c r="J44" i="1"/>
  <c r="I44" i="1"/>
  <c r="H44" i="1"/>
  <c r="G44" i="1"/>
  <c r="F44" i="1"/>
  <c r="E44" i="1"/>
  <c r="CW43" i="1"/>
  <c r="CW42" i="1"/>
  <c r="CW41" i="1"/>
  <c r="CI40" i="1"/>
  <c r="CH40" i="1"/>
  <c r="CG40" i="1"/>
  <c r="CF40" i="1"/>
  <c r="CE40" i="1"/>
  <c r="CD40" i="1"/>
  <c r="CC40" i="1"/>
  <c r="CB40" i="1"/>
  <c r="CA40" i="1"/>
  <c r="BZ40" i="1"/>
  <c r="BY40" i="1"/>
  <c r="BL40" i="1"/>
  <c r="BK40" i="1"/>
  <c r="BJ40" i="1"/>
  <c r="BI40" i="1"/>
  <c r="BH40" i="1"/>
  <c r="BG40" i="1"/>
  <c r="BF40" i="1"/>
  <c r="BE40" i="1"/>
  <c r="BD40" i="1"/>
  <c r="BC40" i="1"/>
  <c r="BB40" i="1"/>
  <c r="BB50" i="1" s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E50" i="1" s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O40" i="1"/>
  <c r="N40" i="1"/>
  <c r="M40" i="1"/>
  <c r="L40" i="1"/>
  <c r="K40" i="1"/>
  <c r="J40" i="1"/>
  <c r="I40" i="1"/>
  <c r="H40" i="1"/>
  <c r="G40" i="1"/>
  <c r="F40" i="1"/>
  <c r="E40" i="1"/>
  <c r="CW39" i="1"/>
  <c r="CW38" i="1"/>
  <c r="CW37" i="1"/>
  <c r="CI28" i="1"/>
  <c r="CH28" i="1"/>
  <c r="CG28" i="1"/>
  <c r="CF28" i="1"/>
  <c r="CE28" i="1"/>
  <c r="CD28" i="1"/>
  <c r="CC28" i="1"/>
  <c r="CB28" i="1"/>
  <c r="CA28" i="1"/>
  <c r="BZ28" i="1"/>
  <c r="BY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O28" i="1"/>
  <c r="N28" i="1"/>
  <c r="M28" i="1"/>
  <c r="L28" i="1"/>
  <c r="K28" i="1"/>
  <c r="J28" i="1"/>
  <c r="I28" i="1"/>
  <c r="H28" i="1"/>
  <c r="G28" i="1"/>
  <c r="G50" i="1" s="1"/>
  <c r="F28" i="1"/>
  <c r="E28" i="1"/>
  <c r="BA50" i="1" l="1"/>
  <c r="AP50" i="1"/>
  <c r="BC50" i="1"/>
  <c r="AW50" i="1"/>
  <c r="AX50" i="1"/>
  <c r="AZ50" i="1"/>
  <c r="AV50" i="1"/>
  <c r="AY50" i="1"/>
  <c r="AU50" i="1"/>
  <c r="CW36" i="1"/>
  <c r="E15" i="3" s="1"/>
  <c r="F15" i="3" s="1"/>
  <c r="F13" i="4" s="1"/>
  <c r="CW32" i="1"/>
  <c r="E12" i="3" s="1"/>
  <c r="F12" i="3" s="1"/>
  <c r="F12" i="4" s="1"/>
  <c r="CW40" i="1"/>
  <c r="CW48" i="1"/>
  <c r="E24" i="3" s="1"/>
  <c r="F24" i="3" s="1"/>
  <c r="F16" i="4" s="1"/>
  <c r="CW44" i="1"/>
  <c r="E21" i="3" s="1"/>
  <c r="F21" i="3" s="1"/>
  <c r="F15" i="4" s="1"/>
  <c r="CW28" i="1"/>
  <c r="E9" i="3" s="1"/>
  <c r="F9" i="3" s="1"/>
  <c r="F11" i="4" s="1"/>
  <c r="CW50" i="1" l="1"/>
  <c r="I55" i="1"/>
  <c r="AE55" i="1" s="1"/>
  <c r="F10" i="2"/>
  <c r="E18" i="3"/>
  <c r="F18" i="3" s="1"/>
  <c r="F14" i="4" s="1"/>
  <c r="F18" i="4" s="1"/>
  <c r="F29" i="4" s="1"/>
  <c r="F30" i="4" s="1"/>
  <c r="F31" i="4" s="1"/>
  <c r="F33" i="4" s="1"/>
  <c r="F34" i="4" s="1"/>
  <c r="F35" i="4" s="1"/>
  <c r="F3" i="4" l="1"/>
  <c r="F5" i="4" s="1"/>
</calcChain>
</file>

<file path=xl/sharedStrings.xml><?xml version="1.0" encoding="utf-8"?>
<sst xmlns="http://schemas.openxmlformats.org/spreadsheetml/2006/main" count="306" uniqueCount="91">
  <si>
    <t>set</t>
  </si>
  <si>
    <t>ott</t>
  </si>
  <si>
    <t>nov</t>
  </si>
  <si>
    <t>dic</t>
  </si>
  <si>
    <t>gen</t>
  </si>
  <si>
    <t>feb</t>
  </si>
  <si>
    <t>mar</t>
  </si>
  <si>
    <t>apr</t>
  </si>
  <si>
    <t>mag</t>
  </si>
  <si>
    <t>giu</t>
  </si>
  <si>
    <t>lug</t>
  </si>
  <si>
    <t>ago</t>
  </si>
  <si>
    <t>Ripresa dati progetto</t>
  </si>
  <si>
    <t>Archiviazione</t>
  </si>
  <si>
    <t>Ingegneri</t>
  </si>
  <si>
    <t>Tecnici e disegnatori</t>
  </si>
  <si>
    <t>Gestione (personale di supporto)</t>
  </si>
  <si>
    <t>totale ore mese/fase</t>
  </si>
  <si>
    <t>Pos. 2 Globale per le prestazioni Fase 51 Progetto esecutivo</t>
  </si>
  <si>
    <t>Pos. 4 Globale per le prestazioni Fase 53 Messa in esercizio</t>
  </si>
  <si>
    <t xml:space="preserve">totale ore mese </t>
  </si>
  <si>
    <t>Totale ore previste per lo svolgimento di prestazioni supplementari richieste dal Committente</t>
  </si>
  <si>
    <t xml:space="preserve">Totale ore previste dall'offerente per lo svolgimento del mandato, incluse le prestazioni supplementari </t>
  </si>
  <si>
    <t xml:space="preserve">Prognosi ore appalto secondo norma SIA 103 </t>
  </si>
  <si>
    <r>
      <t xml:space="preserve">A2a Pianificazione delle attività e delle risorse per lo svolgimento del mandato
</t>
    </r>
    <r>
      <rPr>
        <sz val="25"/>
        <color theme="1"/>
        <rFont val="Calibri"/>
        <family val="2"/>
        <scheme val="minor"/>
      </rPr>
      <t>Nelle tabelle solo le celle evidenziate in giallo devono essere compilate dall'offerente. Tutte le altre celle non devono essere modificate.</t>
    </r>
  </si>
  <si>
    <t>Pos. 2 Globale per le prestazioni Fase 41 Appalti</t>
  </si>
  <si>
    <t>Appalti</t>
  </si>
  <si>
    <t>Progetto esecutivo</t>
  </si>
  <si>
    <t>Esecuzione (Imprese)</t>
  </si>
  <si>
    <t>Accompagnamento esecuzione</t>
  </si>
  <si>
    <t>A2b Tariffa oraria offerta</t>
  </si>
  <si>
    <t>Nelle tabelle solo le celle evidenziate in giallo devono essere compilate dall'offerente. Tutte le altre celle non devono essere modificate.</t>
  </si>
  <si>
    <t>Tabelle di ripartizione delle ore per posizione</t>
  </si>
  <si>
    <t xml:space="preserve">
[CHF/ora]</t>
  </si>
  <si>
    <t xml:space="preserve">Tariffa oraria offerta, IVA esclusa </t>
  </si>
  <si>
    <t>[ore]</t>
  </si>
  <si>
    <t>*</t>
  </si>
  <si>
    <t>Nota *: La cella è bloccata, il valore viene definito dall'offerente attraverso la tabella A2a "Pianificazione delle risorse" e riportato qui automaticamente.</t>
  </si>
  <si>
    <t>A2c Onorario offerto</t>
  </si>
  <si>
    <t>Nelle tabelle seguenti solo le celle evidenziate in giallo devono essere compilate dall'offerente. Tutte le altre celle non devono essere modificate.</t>
  </si>
  <si>
    <t>L'importo delle singole posizioni globali viene calcolato sulla base della tariffa oraria offerta nella tabella A2b "Tariffa offerta" moltiplicata per le ore totali offerte nella tabella A2a "Pianificazione delle risorse".</t>
  </si>
  <si>
    <t>h</t>
  </si>
  <si>
    <t>Totale onorario [CHF]</t>
  </si>
  <si>
    <t>Pos. 0 - onorario per le prestazioni Fase ripresa dati progetto MP/DP</t>
  </si>
  <si>
    <t>Pos. Z - Prestazioni supplementari richieste dal Committente
retribuite secondo il tempo effettivo impiegato</t>
  </si>
  <si>
    <t>A2d Tabella delle prestazioni - Riepilogo</t>
  </si>
  <si>
    <t>1) Prestazioni retribuite a globali: tabella riepilogativa delle ore e degli onorari offerti</t>
  </si>
  <si>
    <t>Posizione</t>
  </si>
  <si>
    <t>Descrizione prestazioni</t>
  </si>
  <si>
    <t>Importo, IVA escl. [CHF]</t>
  </si>
  <si>
    <t>Pos. 0</t>
  </si>
  <si>
    <t>Globale per le prestazioni fase ripresa dati di progetto</t>
  </si>
  <si>
    <t>Pos. 1</t>
  </si>
  <si>
    <t>Globale per le prestazioni fase appalti</t>
  </si>
  <si>
    <t>Pos. 2</t>
  </si>
  <si>
    <t>Globale per le prestazioni fase progetto esecutivo</t>
  </si>
  <si>
    <t>Pos. 3</t>
  </si>
  <si>
    <t>Globale per le prestazioni fase esecuzione</t>
  </si>
  <si>
    <t>Pos. 4</t>
  </si>
  <si>
    <t>Globale per le prestazioni fase messa in esercizio ed archiviazione</t>
  </si>
  <si>
    <t>Totale offerto per le prestazioni retribuite a globali (tot. 1)</t>
  </si>
  <si>
    <t xml:space="preserve">Prestazioni retribuite secondo il tempo effettivo impiegato (TTM): tabella riepilogativa delle ore e degli onorari offerti </t>
  </si>
  <si>
    <t>ore</t>
  </si>
  <si>
    <t>Pos. Z</t>
  </si>
  <si>
    <t xml:space="preserve">Prestazioni supplementari richieste dal Committente </t>
  </si>
  <si>
    <t>Totale offerto per le prestazioni retribuite secondo il tempo effettivo impiegato (tot. 2)</t>
  </si>
  <si>
    <t>[CHF]</t>
  </si>
  <si>
    <t>Remunerazione lorda offerta, spese accessorie incluse [tot.1 + tot.2]</t>
  </si>
  <si>
    <t>./. Ribasso</t>
  </si>
  <si>
    <t xml:space="preserve">Totale intermedio </t>
  </si>
  <si>
    <t xml:space="preserve">Spese accessorie supplementari secondo il numero 3.2 (2° paragrafo) </t>
  </si>
  <si>
    <t>Totale offerta, IVA esclusa</t>
  </si>
  <si>
    <t>IVA 7.7 %</t>
  </si>
  <si>
    <t>Totale offerta, IVA inclusa</t>
  </si>
  <si>
    <t>Pos. 5</t>
  </si>
  <si>
    <t>Totale ore previste dall'offerente per lo svolgimento del mandato, escluse le prestazioni supplementari (Pos. Z)</t>
  </si>
  <si>
    <t>Progetto di intervento e dettaglio MP / DP</t>
  </si>
  <si>
    <t>Pos.1 Globale per le prestazioni Fase 32 MP / DP</t>
  </si>
  <si>
    <t>Pos. 2 - onorario per le prestazioni Fase SIA41 - Appalti</t>
  </si>
  <si>
    <t>Pos. 3 - onorario per le prestazioni Fase SIA 51 - Progetto esecutivo</t>
  </si>
  <si>
    <t>Pos. 4 - onorario per le prestazioni Fase SIA 52 - Esecuzione</t>
  </si>
  <si>
    <t>Pos. 5 - onorario per le prestazioni Fase SIA 53 - Messa in esercizio</t>
  </si>
  <si>
    <t>Pos. 1 - onorario per le prestazioni Fase SIA 32 - MP / DP</t>
  </si>
  <si>
    <t>Globale per le prestazioni MP / DP</t>
  </si>
  <si>
    <t xml:space="preserve">Pos. 0 Globale per le prestazioni Fase ripresa dati di progetto </t>
  </si>
  <si>
    <r>
      <t xml:space="preserve">Importo totale offerto IVA escl. Valore considerato per la valutazione del criterio </t>
    </r>
    <r>
      <rPr>
        <b/>
        <sz val="11"/>
        <color theme="1"/>
        <rFont val="Calibri"/>
        <family val="2"/>
        <scheme val="minor"/>
      </rPr>
      <t>CA1</t>
    </r>
  </si>
  <si>
    <r>
      <t>Totale ore previste dall'offerente per lo svolgimento del mandato, escluse la ripresa dati e  le prestazioni supplementari [</t>
    </r>
    <r>
      <rPr>
        <b/>
        <u/>
        <sz val="11"/>
        <color theme="1"/>
        <rFont val="Calibri"/>
        <family val="2"/>
        <scheme val="minor"/>
      </rPr>
      <t>totale ore offerto valido per il criterio CA2</t>
    </r>
    <r>
      <rPr>
        <sz val="11"/>
        <color theme="1"/>
        <rFont val="Calibri"/>
        <family val="2"/>
        <scheme val="minor"/>
      </rPr>
      <t>]</t>
    </r>
  </si>
  <si>
    <t xml:space="preserve">Totale ore offerte per lo svolgimento delle prestazioni richieste alle posizioni Pos. 0, Pos. 1, Pos. 2, Pos. 3, Pos. 4. Pos. 5 e Pos. Z. </t>
  </si>
  <si>
    <t>Sconto:</t>
  </si>
  <si>
    <t>a giorni</t>
  </si>
  <si>
    <t>Pos. 3 Globale per le prestazioni Fase 52 Accompagnamento tecnico e DLL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</si>
</sst>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#,##0.0"/>
    <numFmt numFmtId="166" formatCode="0.0%"/>
    <numFmt numFmtId="167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5"/>
      <color theme="1"/>
      <name val="Calibri"/>
      <family val="2"/>
      <scheme val="minor"/>
    </font>
    <font>
      <sz val="2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22">
    <xf numFmtId="0" fontId="0" fillId="0" borderId="0" xfId="0"/>
    <xf numFmtId="0" fontId="2" fillId="2" borderId="0" xfId="0" applyFont="1" applyFill="1" applyAlignment="1">
      <alignment vertical="center"/>
    </xf>
    <xf numFmtId="17" fontId="5" fillId="0" borderId="3" xfId="0" applyNumberFormat="1" applyFont="1" applyBorder="1" applyAlignment="1">
      <alignment horizontal="center" textRotation="90"/>
    </xf>
    <xf numFmtId="17" fontId="5" fillId="0" borderId="2" xfId="0" applyNumberFormat="1" applyFont="1" applyBorder="1" applyAlignment="1">
      <alignment horizontal="center" textRotation="90"/>
    </xf>
    <xf numFmtId="0" fontId="3" fillId="5" borderId="1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0" xfId="0" applyFont="1"/>
    <xf numFmtId="0" fontId="3" fillId="6" borderId="1" xfId="0" applyFont="1" applyFill="1" applyBorder="1"/>
    <xf numFmtId="0" fontId="3" fillId="8" borderId="1" xfId="0" applyFont="1" applyFill="1" applyBorder="1"/>
    <xf numFmtId="0" fontId="3" fillId="8" borderId="2" xfId="0" applyFont="1" applyFill="1" applyBorder="1"/>
    <xf numFmtId="0" fontId="3" fillId="9" borderId="1" xfId="0" applyFont="1" applyFill="1" applyBorder="1"/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/>
    <xf numFmtId="0" fontId="3" fillId="5" borderId="1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7" fillId="5" borderId="3" xfId="0" applyFont="1" applyFill="1" applyBorder="1" applyAlignment="1">
      <alignment vertical="center"/>
    </xf>
    <xf numFmtId="9" fontId="0" fillId="10" borderId="7" xfId="0" applyNumberFormat="1" applyFill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9" fontId="0" fillId="10" borderId="10" xfId="0" applyNumberFormat="1" applyFill="1" applyBorder="1" applyAlignment="1">
      <alignment horizontal="center" vertical="center"/>
    </xf>
    <xf numFmtId="164" fontId="0" fillId="11" borderId="11" xfId="0" applyNumberFormat="1" applyFill="1" applyBorder="1" applyAlignment="1" applyProtection="1">
      <alignment horizontal="center" vertical="center"/>
      <protection locked="0"/>
    </xf>
    <xf numFmtId="164" fontId="0" fillId="11" borderId="12" xfId="0" applyNumberFormat="1" applyFill="1" applyBorder="1" applyAlignment="1" applyProtection="1">
      <alignment horizontal="center" vertical="center"/>
      <protection locked="0"/>
    </xf>
    <xf numFmtId="164" fontId="0" fillId="12" borderId="13" xfId="0" applyNumberFormat="1" applyFill="1" applyBorder="1" applyAlignment="1">
      <alignment horizontal="center" vertical="center"/>
    </xf>
    <xf numFmtId="164" fontId="0" fillId="12" borderId="11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9" fontId="0" fillId="10" borderId="15" xfId="0" applyNumberFormat="1" applyFill="1" applyBorder="1" applyAlignment="1">
      <alignment horizontal="center" vertical="center"/>
    </xf>
    <xf numFmtId="164" fontId="0" fillId="11" borderId="16" xfId="0" applyNumberFormat="1" applyFill="1" applyBorder="1" applyAlignment="1" applyProtection="1">
      <alignment horizontal="center" vertical="center"/>
      <protection locked="0"/>
    </xf>
    <xf numFmtId="164" fontId="0" fillId="11" borderId="17" xfId="0" applyNumberFormat="1" applyFill="1" applyBorder="1" applyAlignment="1" applyProtection="1">
      <alignment horizontal="center" vertical="center"/>
      <protection locked="0"/>
    </xf>
    <xf numFmtId="164" fontId="0" fillId="12" borderId="18" xfId="0" applyNumberFormat="1" applyFill="1" applyBorder="1" applyAlignment="1">
      <alignment horizontal="center" vertical="center"/>
    </xf>
    <xf numFmtId="164" fontId="0" fillId="12" borderId="16" xfId="0" applyNumberFormat="1" applyFill="1" applyBorder="1" applyAlignment="1">
      <alignment horizontal="center" vertical="center"/>
    </xf>
    <xf numFmtId="164" fontId="0" fillId="12" borderId="17" xfId="0" applyNumberFormat="1" applyFill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0" fontId="9" fillId="3" borderId="21" xfId="0" applyFont="1" applyFill="1" applyBorder="1" applyAlignment="1">
      <alignment vertical="center"/>
    </xf>
    <xf numFmtId="9" fontId="0" fillId="10" borderId="22" xfId="0" applyNumberFormat="1" applyFill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 textRotation="90"/>
    </xf>
    <xf numFmtId="165" fontId="11" fillId="0" borderId="21" xfId="0" applyNumberFormat="1" applyFont="1" applyBorder="1" applyAlignment="1">
      <alignment vertical="center"/>
    </xf>
    <xf numFmtId="164" fontId="0" fillId="11" borderId="13" xfId="0" applyNumberFormat="1" applyFill="1" applyBorder="1" applyAlignment="1" applyProtection="1">
      <alignment horizontal="center" vertical="center"/>
      <protection locked="0"/>
    </xf>
    <xf numFmtId="164" fontId="0" fillId="11" borderId="18" xfId="0" applyNumberFormat="1" applyFill="1" applyBorder="1" applyAlignment="1" applyProtection="1">
      <alignment horizontal="center" vertical="center"/>
      <protection locked="0"/>
    </xf>
    <xf numFmtId="0" fontId="7" fillId="5" borderId="19" xfId="0" applyFont="1" applyFill="1" applyBorder="1" applyAlignment="1">
      <alignment vertical="center"/>
    </xf>
    <xf numFmtId="164" fontId="0" fillId="12" borderId="26" xfId="0" applyNumberFormat="1" applyFill="1" applyBorder="1" applyAlignment="1">
      <alignment horizontal="center" vertical="center"/>
    </xf>
    <xf numFmtId="164" fontId="0" fillId="12" borderId="24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164" fontId="13" fillId="6" borderId="1" xfId="0" applyNumberFormat="1" applyFont="1" applyFill="1" applyBorder="1" applyAlignment="1">
      <alignment horizontal="center" vertical="center" textRotation="90"/>
    </xf>
    <xf numFmtId="165" fontId="12" fillId="6" borderId="27" xfId="0" applyNumberFormat="1" applyFont="1" applyFill="1" applyBorder="1" applyAlignment="1">
      <alignment vertical="center"/>
    </xf>
    <xf numFmtId="0" fontId="3" fillId="5" borderId="30" xfId="0" applyFont="1" applyFill="1" applyBorder="1"/>
    <xf numFmtId="0" fontId="3" fillId="0" borderId="30" xfId="0" applyFont="1" applyBorder="1"/>
    <xf numFmtId="0" fontId="3" fillId="6" borderId="30" xfId="0" applyFont="1" applyFill="1" applyBorder="1"/>
    <xf numFmtId="0" fontId="3" fillId="8" borderId="30" xfId="0" applyFont="1" applyFill="1" applyBorder="1"/>
    <xf numFmtId="0" fontId="3" fillId="5" borderId="31" xfId="0" applyFont="1" applyFill="1" applyBorder="1"/>
    <xf numFmtId="0" fontId="3" fillId="0" borderId="31" xfId="0" applyFont="1" applyBorder="1"/>
    <xf numFmtId="17" fontId="5" fillId="0" borderId="28" xfId="0" applyNumberFormat="1" applyFont="1" applyBorder="1" applyAlignment="1">
      <alignment horizontal="center" textRotation="90"/>
    </xf>
    <xf numFmtId="0" fontId="3" fillId="0" borderId="5" xfId="0" applyFont="1" applyBorder="1"/>
    <xf numFmtId="164" fontId="0" fillId="12" borderId="24" xfId="0" applyNumberFormat="1" applyFill="1" applyBorder="1" applyAlignment="1" applyProtection="1">
      <alignment horizontal="center" vertical="center"/>
      <protection locked="0"/>
    </xf>
    <xf numFmtId="164" fontId="0" fillId="12" borderId="25" xfId="0" applyNumberFormat="1" applyFill="1" applyBorder="1" applyAlignment="1" applyProtection="1">
      <alignment horizontal="center" vertical="center"/>
      <protection locked="0"/>
    </xf>
    <xf numFmtId="164" fontId="0" fillId="12" borderId="26" xfId="0" applyNumberFormat="1" applyFill="1" applyBorder="1" applyAlignment="1" applyProtection="1">
      <alignment horizontal="center" vertical="center"/>
      <protection locked="0"/>
    </xf>
    <xf numFmtId="164" fontId="0" fillId="12" borderId="11" xfId="0" applyNumberFormat="1" applyFill="1" applyBorder="1" applyAlignment="1" applyProtection="1">
      <alignment horizontal="center" vertical="center"/>
      <protection locked="0"/>
    </xf>
    <xf numFmtId="164" fontId="0" fillId="12" borderId="12" xfId="0" applyNumberFormat="1" applyFill="1" applyBorder="1" applyAlignment="1" applyProtection="1">
      <alignment horizontal="center" vertical="center"/>
      <protection locked="0"/>
    </xf>
    <xf numFmtId="164" fontId="0" fillId="12" borderId="13" xfId="0" applyNumberFormat="1" applyFill="1" applyBorder="1" applyAlignment="1" applyProtection="1">
      <alignment horizontal="center" vertical="center"/>
      <protection locked="0"/>
    </xf>
    <xf numFmtId="164" fontId="10" fillId="0" borderId="34" xfId="0" applyNumberFormat="1" applyFont="1" applyBorder="1" applyAlignment="1">
      <alignment horizontal="center" vertical="center" textRotation="90"/>
    </xf>
    <xf numFmtId="164" fontId="0" fillId="11" borderId="36" xfId="0" applyNumberFormat="1" applyFill="1" applyBorder="1" applyAlignment="1" applyProtection="1">
      <alignment horizontal="center" vertical="center"/>
      <protection locked="0"/>
    </xf>
    <xf numFmtId="164" fontId="0" fillId="12" borderId="36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164" fontId="10" fillId="12" borderId="35" xfId="0" applyNumberFormat="1" applyFont="1" applyFill="1" applyBorder="1" applyAlignment="1">
      <alignment horizontal="center" vertical="center" textRotation="90"/>
    </xf>
    <xf numFmtId="164" fontId="10" fillId="12" borderId="36" xfId="0" applyNumberFormat="1" applyFont="1" applyFill="1" applyBorder="1" applyAlignment="1">
      <alignment horizontal="center" vertical="center" textRotation="90"/>
    </xf>
    <xf numFmtId="164" fontId="10" fillId="12" borderId="37" xfId="0" applyNumberFormat="1" applyFont="1" applyFill="1" applyBorder="1" applyAlignment="1">
      <alignment horizontal="center" vertical="center" textRotation="90"/>
    </xf>
    <xf numFmtId="164" fontId="10" fillId="12" borderId="13" xfId="0" applyNumberFormat="1" applyFont="1" applyFill="1" applyBorder="1" applyAlignment="1">
      <alignment horizontal="center" vertical="center" textRotation="90"/>
    </xf>
    <xf numFmtId="164" fontId="10" fillId="12" borderId="11" xfId="0" applyNumberFormat="1" applyFont="1" applyFill="1" applyBorder="1" applyAlignment="1">
      <alignment horizontal="center" vertical="center" textRotation="90"/>
    </xf>
    <xf numFmtId="164" fontId="10" fillId="12" borderId="12" xfId="0" applyNumberFormat="1" applyFont="1" applyFill="1" applyBorder="1" applyAlignment="1">
      <alignment horizontal="center" vertical="center" textRotation="90"/>
    </xf>
    <xf numFmtId="164" fontId="10" fillId="12" borderId="18" xfId="0" applyNumberFormat="1" applyFont="1" applyFill="1" applyBorder="1" applyAlignment="1">
      <alignment horizontal="center" vertical="center" textRotation="90"/>
    </xf>
    <xf numFmtId="164" fontId="10" fillId="12" borderId="16" xfId="0" applyNumberFormat="1" applyFont="1" applyFill="1" applyBorder="1" applyAlignment="1">
      <alignment horizontal="center" vertical="center" textRotation="90"/>
    </xf>
    <xf numFmtId="164" fontId="10" fillId="12" borderId="17" xfId="0" applyNumberFormat="1" applyFont="1" applyFill="1" applyBorder="1" applyAlignment="1">
      <alignment horizontal="center" vertical="center" textRotation="90"/>
    </xf>
    <xf numFmtId="164" fontId="0" fillId="11" borderId="37" xfId="0" applyNumberFormat="1" applyFill="1" applyBorder="1" applyAlignment="1" applyProtection="1">
      <alignment horizontal="center" vertical="center"/>
      <protection locked="0"/>
    </xf>
    <xf numFmtId="164" fontId="0" fillId="12" borderId="35" xfId="0" applyNumberFormat="1" applyFill="1" applyBorder="1" applyAlignment="1" applyProtection="1">
      <alignment horizontal="center" vertical="center"/>
      <protection locked="0"/>
    </xf>
    <xf numFmtId="164" fontId="0" fillId="12" borderId="36" xfId="0" applyNumberFormat="1" applyFill="1" applyBorder="1" applyAlignment="1" applyProtection="1">
      <alignment horizontal="center" vertical="center"/>
      <protection locked="0"/>
    </xf>
    <xf numFmtId="164" fontId="0" fillId="12" borderId="37" xfId="0" applyNumberFormat="1" applyFill="1" applyBorder="1" applyAlignment="1" applyProtection="1">
      <alignment horizontal="center" vertical="center"/>
      <protection locked="0"/>
    </xf>
    <xf numFmtId="164" fontId="0" fillId="12" borderId="18" xfId="0" applyNumberFormat="1" applyFill="1" applyBorder="1" applyAlignment="1" applyProtection="1">
      <alignment horizontal="center" vertical="center"/>
      <protection locked="0"/>
    </xf>
    <xf numFmtId="164" fontId="0" fillId="12" borderId="16" xfId="0" applyNumberFormat="1" applyFill="1" applyBorder="1" applyAlignment="1" applyProtection="1">
      <alignment horizontal="center" vertical="center"/>
      <protection locked="0"/>
    </xf>
    <xf numFmtId="164" fontId="0" fillId="12" borderId="17" xfId="0" applyNumberFormat="1" applyFill="1" applyBorder="1" applyAlignment="1" applyProtection="1">
      <alignment horizontal="center" vertical="center"/>
      <protection locked="0"/>
    </xf>
    <xf numFmtId="164" fontId="0" fillId="12" borderId="35" xfId="0" applyNumberFormat="1" applyFill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textRotation="90"/>
    </xf>
    <xf numFmtId="17" fontId="5" fillId="0" borderId="38" xfId="0" applyNumberFormat="1" applyFont="1" applyBorder="1" applyAlignment="1">
      <alignment horizontal="center" textRotation="90"/>
    </xf>
    <xf numFmtId="164" fontId="0" fillId="11" borderId="35" xfId="0" applyNumberFormat="1" applyFill="1" applyBorder="1" applyAlignment="1" applyProtection="1">
      <alignment horizontal="center" vertical="center"/>
      <protection locked="0"/>
    </xf>
    <xf numFmtId="164" fontId="0" fillId="12" borderId="39" xfId="0" applyNumberFormat="1" applyFill="1" applyBorder="1" applyAlignment="1">
      <alignment horizontal="center" vertical="center"/>
    </xf>
    <xf numFmtId="164" fontId="0" fillId="12" borderId="40" xfId="0" applyNumberFormat="1" applyFill="1" applyBorder="1" applyAlignment="1">
      <alignment horizontal="center" vertical="center"/>
    </xf>
    <xf numFmtId="164" fontId="0" fillId="12" borderId="41" xfId="0" applyNumberFormat="1" applyFill="1" applyBorder="1" applyAlignment="1">
      <alignment horizontal="center" vertical="center"/>
    </xf>
    <xf numFmtId="17" fontId="5" fillId="0" borderId="32" xfId="0" applyNumberFormat="1" applyFont="1" applyBorder="1" applyAlignment="1">
      <alignment horizontal="center" textRotation="90"/>
    </xf>
    <xf numFmtId="164" fontId="0" fillId="11" borderId="39" xfId="0" applyNumberFormat="1" applyFill="1" applyBorder="1" applyAlignment="1" applyProtection="1">
      <alignment horizontal="center" vertical="center"/>
      <protection locked="0"/>
    </xf>
    <xf numFmtId="164" fontId="0" fillId="11" borderId="40" xfId="0" applyNumberFormat="1" applyFill="1" applyBorder="1" applyAlignment="1" applyProtection="1">
      <alignment horizontal="center" vertical="center"/>
      <protection locked="0"/>
    </xf>
    <xf numFmtId="164" fontId="0" fillId="11" borderId="41" xfId="0" applyNumberFormat="1" applyFill="1" applyBorder="1" applyAlignment="1" applyProtection="1">
      <alignment horizontal="center" vertical="center"/>
      <protection locked="0"/>
    </xf>
    <xf numFmtId="164" fontId="0" fillId="12" borderId="39" xfId="0" applyNumberFormat="1" applyFill="1" applyBorder="1" applyAlignment="1" applyProtection="1">
      <alignment horizontal="center" vertical="center"/>
      <protection locked="0"/>
    </xf>
    <xf numFmtId="164" fontId="0" fillId="12" borderId="40" xfId="0" applyNumberFormat="1" applyFill="1" applyBorder="1" applyAlignment="1" applyProtection="1">
      <alignment horizontal="center" vertical="center"/>
      <protection locked="0"/>
    </xf>
    <xf numFmtId="164" fontId="0" fillId="12" borderId="41" xfId="0" applyNumberForma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/>
    <xf numFmtId="0" fontId="3" fillId="0" borderId="30" xfId="0" applyFont="1" applyFill="1" applyBorder="1"/>
    <xf numFmtId="0" fontId="3" fillId="0" borderId="1" xfId="0" applyFont="1" applyFill="1" applyBorder="1"/>
    <xf numFmtId="17" fontId="5" fillId="0" borderId="34" xfId="0" applyNumberFormat="1" applyFont="1" applyBorder="1" applyAlignment="1">
      <alignment horizontal="center" textRotation="90"/>
    </xf>
    <xf numFmtId="0" fontId="3" fillId="0" borderId="1" xfId="0" applyFont="1" applyFill="1" applyBorder="1" applyAlignment="1">
      <alignment horizontal="center"/>
    </xf>
    <xf numFmtId="0" fontId="3" fillId="4" borderId="1" xfId="0" applyFont="1" applyFill="1" applyBorder="1"/>
    <xf numFmtId="164" fontId="0" fillId="6" borderId="26" xfId="0" applyNumberFormat="1" applyFill="1" applyBorder="1" applyAlignment="1" applyProtection="1">
      <alignment horizontal="center" vertical="center"/>
      <protection locked="0"/>
    </xf>
    <xf numFmtId="164" fontId="0" fillId="6" borderId="24" xfId="0" applyNumberFormat="1" applyFill="1" applyBorder="1" applyAlignment="1" applyProtection="1">
      <alignment horizontal="center" vertical="center"/>
      <protection locked="0"/>
    </xf>
    <xf numFmtId="164" fontId="0" fillId="6" borderId="25" xfId="0" applyNumberFormat="1" applyFill="1" applyBorder="1" applyAlignment="1" applyProtection="1">
      <alignment horizontal="center" vertical="center"/>
      <protection locked="0"/>
    </xf>
    <xf numFmtId="164" fontId="0" fillId="6" borderId="13" xfId="0" applyNumberFormat="1" applyFill="1" applyBorder="1" applyAlignment="1" applyProtection="1">
      <alignment horizontal="center" vertical="center"/>
      <protection locked="0"/>
    </xf>
    <xf numFmtId="164" fontId="0" fillId="6" borderId="11" xfId="0" applyNumberFormat="1" applyFill="1" applyBorder="1" applyAlignment="1" applyProtection="1">
      <alignment horizontal="center" vertical="center"/>
      <protection locked="0"/>
    </xf>
    <xf numFmtId="164" fontId="0" fillId="6" borderId="12" xfId="0" applyNumberFormat="1" applyFill="1" applyBorder="1" applyAlignment="1" applyProtection="1">
      <alignment horizontal="center" vertical="center"/>
      <protection locked="0"/>
    </xf>
    <xf numFmtId="164" fontId="0" fillId="6" borderId="18" xfId="0" applyNumberFormat="1" applyFill="1" applyBorder="1" applyAlignment="1" applyProtection="1">
      <alignment horizontal="center" vertical="center"/>
      <protection locked="0"/>
    </xf>
    <xf numFmtId="164" fontId="0" fillId="6" borderId="16" xfId="0" applyNumberFormat="1" applyFill="1" applyBorder="1" applyAlignment="1" applyProtection="1">
      <alignment horizontal="center" vertical="center"/>
      <protection locked="0"/>
    </xf>
    <xf numFmtId="164" fontId="0" fillId="6" borderId="17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165" fontId="0" fillId="14" borderId="1" xfId="0" applyNumberForma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/>
    </xf>
    <xf numFmtId="4" fontId="15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/>
    <xf numFmtId="4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right" vertical="center"/>
    </xf>
    <xf numFmtId="166" fontId="0" fillId="11" borderId="3" xfId="0" applyNumberForma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>
      <alignment vertical="center"/>
    </xf>
    <xf numFmtId="0" fontId="3" fillId="15" borderId="30" xfId="0" applyFont="1" applyFill="1" applyBorder="1"/>
    <xf numFmtId="0" fontId="3" fillId="15" borderId="1" xfId="0" applyFont="1" applyFill="1" applyBorder="1"/>
    <xf numFmtId="0" fontId="3" fillId="15" borderId="2" xfId="0" applyFont="1" applyFill="1" applyBorder="1"/>
    <xf numFmtId="0" fontId="3" fillId="7" borderId="1" xfId="0" applyFont="1" applyFill="1" applyBorder="1"/>
    <xf numFmtId="0" fontId="3" fillId="7" borderId="2" xfId="0" applyFont="1" applyFill="1" applyBorder="1"/>
    <xf numFmtId="0" fontId="3" fillId="7" borderId="30" xfId="0" applyFont="1" applyFill="1" applyBorder="1"/>
    <xf numFmtId="0" fontId="3" fillId="16" borderId="1" xfId="0" applyFont="1" applyFill="1" applyBorder="1"/>
    <xf numFmtId="0" fontId="3" fillId="4" borderId="2" xfId="0" applyFont="1" applyFill="1" applyBorder="1"/>
    <xf numFmtId="0" fontId="3" fillId="4" borderId="30" xfId="0" applyFont="1" applyFill="1" applyBorder="1"/>
    <xf numFmtId="0" fontId="3" fillId="4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164" fontId="0" fillId="12" borderId="42" xfId="0" applyNumberFormat="1" applyFill="1" applyBorder="1" applyAlignment="1">
      <alignment horizontal="center" vertical="center"/>
    </xf>
    <xf numFmtId="164" fontId="0" fillId="12" borderId="43" xfId="0" applyNumberFormat="1" applyFill="1" applyBorder="1" applyAlignment="1">
      <alignment horizontal="center" vertical="center"/>
    </xf>
    <xf numFmtId="164" fontId="0" fillId="12" borderId="44" xfId="0" applyNumberFormat="1" applyFill="1" applyBorder="1" applyAlignment="1">
      <alignment horizontal="center" vertical="center"/>
    </xf>
    <xf numFmtId="164" fontId="10" fillId="12" borderId="42" xfId="0" applyNumberFormat="1" applyFont="1" applyFill="1" applyBorder="1" applyAlignment="1">
      <alignment horizontal="center" vertical="center" textRotation="90"/>
    </xf>
    <xf numFmtId="164" fontId="10" fillId="12" borderId="43" xfId="0" applyNumberFormat="1" applyFont="1" applyFill="1" applyBorder="1" applyAlignment="1">
      <alignment horizontal="center" vertical="center" textRotation="90"/>
    </xf>
    <xf numFmtId="164" fontId="10" fillId="12" borderId="44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7" fontId="0" fillId="0" borderId="1" xfId="1" applyNumberFormat="1" applyFont="1" applyBorder="1"/>
    <xf numFmtId="1" fontId="0" fillId="11" borderId="3" xfId="0" applyNumberFormat="1" applyFill="1" applyBorder="1" applyAlignment="1" applyProtection="1">
      <alignment horizontal="center" vertical="center"/>
      <protection locked="0"/>
    </xf>
    <xf numFmtId="166" fontId="0" fillId="11" borderId="28" xfId="0" applyNumberFormat="1" applyFill="1" applyBorder="1" applyAlignment="1" applyProtection="1">
      <alignment horizontal="center" vertical="center"/>
      <protection locked="0"/>
    </xf>
    <xf numFmtId="0" fontId="3" fillId="9" borderId="2" xfId="0" applyFont="1" applyFill="1" applyBorder="1"/>
    <xf numFmtId="0" fontId="3" fillId="9" borderId="30" xfId="0" applyFont="1" applyFill="1" applyBorder="1"/>
    <xf numFmtId="0" fontId="6" fillId="5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16" borderId="5" xfId="0" applyFont="1" applyFill="1" applyBorder="1" applyAlignment="1">
      <alignment horizontal="center" vertical="center"/>
    </xf>
    <xf numFmtId="0" fontId="3" fillId="16" borderId="2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 wrapText="1"/>
    </xf>
    <xf numFmtId="0" fontId="3" fillId="15" borderId="28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5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 sz="3500" baseline="0"/>
              <a:t>Riepilogo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5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Pos 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risorse'!$E$28:$CV$28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24-4754-8C9C-E5A6B4670BF2}"/>
            </c:ext>
          </c:extLst>
        </c:ser>
        <c:ser>
          <c:idx val="1"/>
          <c:order val="1"/>
          <c:tx>
            <c:v>Pos 31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24-4754-8C9C-E5A6B4670BF2}"/>
            </c:ext>
          </c:extLst>
        </c:ser>
        <c:ser>
          <c:idx val="2"/>
          <c:order val="2"/>
          <c:tx>
            <c:v>Pos 32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risorse'!$E$32:$CV$32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24-4754-8C9C-E5A6B4670BF2}"/>
            </c:ext>
          </c:extLst>
        </c:ser>
        <c:ser>
          <c:idx val="3"/>
          <c:order val="3"/>
          <c:tx>
            <c:v>Pos 41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risorse'!$E$36:$CV$36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24-4754-8C9C-E5A6B4670BF2}"/>
            </c:ext>
          </c:extLst>
        </c:ser>
        <c:ser>
          <c:idx val="4"/>
          <c:order val="4"/>
          <c:tx>
            <c:v>Pos. 51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risorse'!$E$40:$CV$40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24-4754-8C9C-E5A6B4670BF2}"/>
            </c:ext>
          </c:extLst>
        </c:ser>
        <c:ser>
          <c:idx val="5"/>
          <c:order val="5"/>
          <c:tx>
            <c:v>Pos. 52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5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9F7-48F6-A7C2-189054D32C21}"/>
              </c:ext>
            </c:extLst>
          </c:dPt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risorse'!$E$44:$CV$44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24-4754-8C9C-E5A6B4670BF2}"/>
            </c:ext>
          </c:extLst>
        </c:ser>
        <c:ser>
          <c:idx val="6"/>
          <c:order val="6"/>
          <c:tx>
            <c:v>Pos. 53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'A2a - Pianific. delle risorse'!$E$23:$CW$23</c:f>
              <c:numCache>
                <c:formatCode>General</c:formatCode>
                <c:ptCount val="97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  <c:pt idx="72">
                  <c:v>2027</c:v>
                </c:pt>
                <c:pt idx="84">
                  <c:v>2028</c:v>
                </c:pt>
              </c:numCache>
            </c:numRef>
          </c:cat>
          <c:val>
            <c:numRef>
              <c:f>'A2a - Pianific. delle risorse'!$E$48:$CV$48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24-4754-8C9C-E5A6B4670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2454552"/>
        <c:axId val="674223016"/>
      </c:barChart>
      <c:catAx>
        <c:axId val="38245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4223016"/>
        <c:crosses val="autoZero"/>
        <c:auto val="1"/>
        <c:lblAlgn val="ctr"/>
        <c:lblOffset val="100"/>
        <c:noMultiLvlLbl val="0"/>
      </c:catAx>
      <c:valAx>
        <c:axId val="67422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45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1.5071280087333213E-2"/>
          <c:y val="7.5735814841326632E-2"/>
          <c:w val="0.96580249956656039"/>
          <c:h val="9.8334335480792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428626</xdr:colOff>
      <xdr:row>61</xdr:row>
      <xdr:rowOff>114300</xdr:rowOff>
    </xdr:from>
    <xdr:to>
      <xdr:col>100</xdr:col>
      <xdr:colOff>419100</xdr:colOff>
      <xdr:row>123</xdr:row>
      <xdr:rowOff>114300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0A38507F-BC66-4472-B6AC-5126B198C4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.GRANCIA\Desktop\A2%20Tabella%20prestazioni%20e%20pianificazione%20risor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a - Pianific. delle risorse"/>
      <sheetName val="A2b - Tariffa oraria"/>
      <sheetName val="A2c - Onorario"/>
      <sheetName val="A2d - Riepilogo"/>
    </sheetNames>
    <sheetDataSet>
      <sheetData sheetId="0" refreshError="1">
        <row r="51">
          <cell r="I51">
            <v>0</v>
          </cell>
          <cell r="AE51">
            <v>3000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C87"/>
  <sheetViews>
    <sheetView topLeftCell="A31" zoomScale="40" zoomScaleNormal="40" zoomScaleSheetLayoutView="40" workbookViewId="0">
      <selection activeCell="F25" sqref="F25"/>
    </sheetView>
  </sheetViews>
  <sheetFormatPr defaultRowHeight="15" x14ac:dyDescent="0.25"/>
  <cols>
    <col min="2" max="3" width="33.28515625" customWidth="1"/>
    <col min="4" max="4" width="7" customWidth="1"/>
    <col min="5" max="100" width="8.5703125" customWidth="1"/>
    <col min="101" max="101" width="27.140625" customWidth="1"/>
    <col min="102" max="102" width="15.28515625" customWidth="1"/>
    <col min="103" max="107" width="11.42578125" customWidth="1"/>
  </cols>
  <sheetData>
    <row r="2" spans="2:107" ht="14.45" customHeight="1" x14ac:dyDescent="0.25">
      <c r="B2" s="166" t="s">
        <v>24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"/>
      <c r="CY2" s="1"/>
      <c r="CZ2" s="1"/>
      <c r="DA2" s="1"/>
      <c r="DB2" s="1"/>
      <c r="DC2" s="1"/>
    </row>
    <row r="3" spans="2:107" ht="14.45" customHeight="1" x14ac:dyDescent="0.25"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"/>
      <c r="CY3" s="1"/>
      <c r="CZ3" s="1"/>
      <c r="DA3" s="1"/>
      <c r="DB3" s="1"/>
      <c r="DC3" s="1"/>
    </row>
    <row r="4" spans="2:107" ht="14.45" customHeight="1" x14ac:dyDescent="0.25"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"/>
      <c r="CY4" s="1"/>
      <c r="CZ4" s="1"/>
      <c r="DA4" s="1"/>
      <c r="DB4" s="1"/>
      <c r="DC4" s="1"/>
    </row>
    <row r="5" spans="2:107" ht="14.45" customHeight="1" x14ac:dyDescent="0.25"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"/>
      <c r="CY5" s="1"/>
      <c r="CZ5" s="1"/>
      <c r="DA5" s="1"/>
      <c r="DB5" s="1"/>
      <c r="DC5" s="1"/>
    </row>
    <row r="6" spans="2:107" ht="14.45" customHeight="1" x14ac:dyDescent="0.25"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"/>
      <c r="CY6" s="1"/>
      <c r="CZ6" s="1"/>
      <c r="DA6" s="1"/>
      <c r="DB6" s="1"/>
      <c r="DC6" s="1"/>
    </row>
    <row r="7" spans="2:107" ht="14.45" customHeight="1" x14ac:dyDescent="0.25"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"/>
      <c r="CY7" s="1"/>
      <c r="CZ7" s="1"/>
      <c r="DA7" s="1"/>
      <c r="DB7" s="1"/>
      <c r="DC7" s="1"/>
    </row>
    <row r="10" spans="2:107" ht="48" customHeight="1" x14ac:dyDescent="0.25">
      <c r="E10" s="180">
        <v>2021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5"/>
      <c r="Q10" s="180">
        <v>2022</v>
      </c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5"/>
      <c r="AC10" s="180">
        <v>2023</v>
      </c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5"/>
      <c r="AO10" s="180">
        <v>2024</v>
      </c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5"/>
      <c r="BA10" s="180">
        <v>2025</v>
      </c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5"/>
      <c r="BM10" s="180">
        <v>2026</v>
      </c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5"/>
      <c r="BY10" s="180">
        <v>2027</v>
      </c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5"/>
      <c r="CK10" s="180">
        <v>2028</v>
      </c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2"/>
    </row>
    <row r="11" spans="2:107" ht="61.9" customHeight="1" x14ac:dyDescent="0.25"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2" t="s">
        <v>0</v>
      </c>
      <c r="N11" s="2" t="s">
        <v>1</v>
      </c>
      <c r="O11" s="2" t="s">
        <v>2</v>
      </c>
      <c r="P11" s="3" t="s">
        <v>3</v>
      </c>
      <c r="Q11" s="2" t="s">
        <v>4</v>
      </c>
      <c r="R11" s="2" t="s">
        <v>5</v>
      </c>
      <c r="S11" s="2" t="s">
        <v>6</v>
      </c>
      <c r="T11" s="2" t="s">
        <v>7</v>
      </c>
      <c r="U11" s="2" t="s">
        <v>8</v>
      </c>
      <c r="V11" s="2" t="s">
        <v>9</v>
      </c>
      <c r="W11" s="2" t="s">
        <v>10</v>
      </c>
      <c r="X11" s="2" t="s">
        <v>11</v>
      </c>
      <c r="Y11" s="2" t="s">
        <v>0</v>
      </c>
      <c r="Z11" s="2" t="s">
        <v>1</v>
      </c>
      <c r="AA11" s="2" t="s">
        <v>2</v>
      </c>
      <c r="AB11" s="3" t="s">
        <v>3</v>
      </c>
      <c r="AC11" s="2" t="s">
        <v>4</v>
      </c>
      <c r="AD11" s="2" t="s">
        <v>5</v>
      </c>
      <c r="AE11" s="2" t="s">
        <v>6</v>
      </c>
      <c r="AF11" s="2" t="s">
        <v>7</v>
      </c>
      <c r="AG11" s="2" t="s">
        <v>8</v>
      </c>
      <c r="AH11" s="2" t="s">
        <v>9</v>
      </c>
      <c r="AI11" s="2" t="s">
        <v>10</v>
      </c>
      <c r="AJ11" s="2" t="s">
        <v>11</v>
      </c>
      <c r="AK11" s="2" t="s">
        <v>0</v>
      </c>
      <c r="AL11" s="2" t="s">
        <v>1</v>
      </c>
      <c r="AM11" s="2" t="s">
        <v>2</v>
      </c>
      <c r="AN11" s="3" t="s">
        <v>3</v>
      </c>
      <c r="AO11" s="2" t="s">
        <v>4</v>
      </c>
      <c r="AP11" s="2" t="s">
        <v>5</v>
      </c>
      <c r="AQ11" s="2" t="s">
        <v>6</v>
      </c>
      <c r="AR11" s="2" t="s">
        <v>7</v>
      </c>
      <c r="AS11" s="2" t="s">
        <v>8</v>
      </c>
      <c r="AT11" s="2" t="s">
        <v>9</v>
      </c>
      <c r="AU11" s="2" t="s">
        <v>10</v>
      </c>
      <c r="AV11" s="2" t="s">
        <v>11</v>
      </c>
      <c r="AW11" s="2" t="s">
        <v>0</v>
      </c>
      <c r="AX11" s="2" t="s">
        <v>1</v>
      </c>
      <c r="AY11" s="2" t="s">
        <v>2</v>
      </c>
      <c r="AZ11" s="3" t="s">
        <v>3</v>
      </c>
      <c r="BA11" s="2" t="s">
        <v>4</v>
      </c>
      <c r="BB11" s="2" t="s">
        <v>5</v>
      </c>
      <c r="BC11" s="2" t="s">
        <v>6</v>
      </c>
      <c r="BD11" s="2" t="s">
        <v>7</v>
      </c>
      <c r="BE11" s="2" t="s">
        <v>8</v>
      </c>
      <c r="BF11" s="2" t="s">
        <v>9</v>
      </c>
      <c r="BG11" s="2" t="s">
        <v>10</v>
      </c>
      <c r="BH11" s="2" t="s">
        <v>11</v>
      </c>
      <c r="BI11" s="2" t="s">
        <v>0</v>
      </c>
      <c r="BJ11" s="2" t="s">
        <v>1</v>
      </c>
      <c r="BK11" s="2" t="s">
        <v>2</v>
      </c>
      <c r="BL11" s="3" t="s">
        <v>3</v>
      </c>
      <c r="BM11" s="2" t="s">
        <v>4</v>
      </c>
      <c r="BN11" s="2" t="s">
        <v>5</v>
      </c>
      <c r="BO11" s="2" t="s">
        <v>6</v>
      </c>
      <c r="BP11" s="2" t="s">
        <v>7</v>
      </c>
      <c r="BQ11" s="2" t="s">
        <v>8</v>
      </c>
      <c r="BR11" s="2" t="s">
        <v>9</v>
      </c>
      <c r="BS11" s="2" t="s">
        <v>10</v>
      </c>
      <c r="BT11" s="2" t="s">
        <v>11</v>
      </c>
      <c r="BU11" s="2" t="s">
        <v>0</v>
      </c>
      <c r="BV11" s="2" t="s">
        <v>1</v>
      </c>
      <c r="BW11" s="2" t="s">
        <v>2</v>
      </c>
      <c r="BX11" s="3" t="s">
        <v>3</v>
      </c>
      <c r="BY11" s="2" t="s">
        <v>4</v>
      </c>
      <c r="BZ11" s="2" t="s">
        <v>5</v>
      </c>
      <c r="CA11" s="2" t="s">
        <v>6</v>
      </c>
      <c r="CB11" s="2" t="s">
        <v>7</v>
      </c>
      <c r="CC11" s="2" t="s">
        <v>8</v>
      </c>
      <c r="CD11" s="2" t="s">
        <v>9</v>
      </c>
      <c r="CE11" s="2" t="s">
        <v>10</v>
      </c>
      <c r="CF11" s="2" t="s">
        <v>11</v>
      </c>
      <c r="CG11" s="2" t="s">
        <v>0</v>
      </c>
      <c r="CH11" s="2" t="s">
        <v>1</v>
      </c>
      <c r="CI11" s="2" t="s">
        <v>2</v>
      </c>
      <c r="CJ11" s="3" t="s">
        <v>3</v>
      </c>
      <c r="CK11" s="2" t="s">
        <v>4</v>
      </c>
      <c r="CL11" s="2" t="s">
        <v>5</v>
      </c>
      <c r="CM11" s="2" t="s">
        <v>6</v>
      </c>
      <c r="CN11" s="2" t="s">
        <v>7</v>
      </c>
      <c r="CO11" s="2" t="s">
        <v>8</v>
      </c>
      <c r="CP11" s="2" t="s">
        <v>9</v>
      </c>
      <c r="CQ11" s="2" t="s">
        <v>10</v>
      </c>
      <c r="CR11" s="2" t="s">
        <v>11</v>
      </c>
      <c r="CS11" s="2" t="s">
        <v>0</v>
      </c>
      <c r="CT11" s="2" t="s">
        <v>1</v>
      </c>
      <c r="CU11" s="2" t="s">
        <v>2</v>
      </c>
      <c r="CV11" s="56" t="s">
        <v>3</v>
      </c>
      <c r="CW11" s="3"/>
    </row>
    <row r="12" spans="2:107" s="7" customFormat="1" ht="90.6" customHeight="1" x14ac:dyDescent="0.5">
      <c r="B12" s="170" t="s">
        <v>12</v>
      </c>
      <c r="C12" s="171"/>
      <c r="D12" s="54"/>
      <c r="E12" s="52"/>
      <c r="F12" s="8"/>
      <c r="G12" s="8"/>
      <c r="H12" s="5"/>
      <c r="I12" s="5"/>
      <c r="J12" s="5"/>
      <c r="K12" s="5"/>
      <c r="L12" s="5"/>
      <c r="M12" s="5"/>
      <c r="N12" s="5"/>
      <c r="O12" s="5"/>
      <c r="P12" s="6"/>
      <c r="Q12" s="51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  <c r="AC12" s="51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6"/>
      <c r="AO12" s="51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6"/>
      <c r="BA12" s="51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6"/>
      <c r="BM12" s="51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6"/>
      <c r="BY12" s="51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6"/>
      <c r="CK12" s="51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7"/>
      <c r="CW12" s="6"/>
    </row>
    <row r="13" spans="2:107" s="7" customFormat="1" ht="90.6" customHeight="1" x14ac:dyDescent="0.5">
      <c r="B13" s="172" t="s">
        <v>76</v>
      </c>
      <c r="C13" s="173"/>
      <c r="D13" s="55"/>
      <c r="E13" s="51"/>
      <c r="F13" s="5"/>
      <c r="G13" s="5"/>
      <c r="H13" s="139"/>
      <c r="I13" s="139"/>
      <c r="J13" s="139"/>
      <c r="K13" s="139"/>
      <c r="L13" s="139"/>
      <c r="M13" s="139"/>
      <c r="N13" s="139"/>
      <c r="O13" s="139"/>
      <c r="P13" s="140"/>
      <c r="Q13" s="138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40"/>
      <c r="AC13" s="138"/>
      <c r="AD13" s="139"/>
      <c r="AE13" s="139"/>
      <c r="AF13" s="139"/>
      <c r="AG13" s="139"/>
      <c r="AH13" s="139"/>
      <c r="AI13" s="100"/>
      <c r="AJ13" s="100"/>
      <c r="AK13" s="100"/>
      <c r="AL13" s="100"/>
      <c r="AM13" s="100"/>
      <c r="AN13" s="98"/>
      <c r="AO13" s="99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98"/>
      <c r="BA13" s="99"/>
      <c r="BB13" s="100"/>
      <c r="BC13" s="100"/>
      <c r="BD13" s="100"/>
      <c r="BE13" s="100"/>
      <c r="BF13" s="100"/>
      <c r="BG13" s="5"/>
      <c r="BH13" s="5"/>
      <c r="BI13" s="5"/>
      <c r="BJ13" s="5"/>
      <c r="BK13" s="5"/>
      <c r="BL13" s="6"/>
      <c r="BM13" s="51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6"/>
      <c r="BY13" s="51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6"/>
      <c r="CK13" s="51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7"/>
      <c r="CW13" s="6"/>
    </row>
    <row r="14" spans="2:107" s="7" customFormat="1" ht="90.6" customHeight="1" x14ac:dyDescent="0.5">
      <c r="B14" s="174" t="s">
        <v>26</v>
      </c>
      <c r="C14" s="175"/>
      <c r="D14" s="55"/>
      <c r="E14" s="51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51"/>
      <c r="R14" s="5"/>
      <c r="S14" s="5"/>
      <c r="T14" s="5"/>
      <c r="U14" s="5"/>
      <c r="V14" s="5"/>
      <c r="W14" s="5"/>
      <c r="X14" s="5"/>
      <c r="Y14" s="5"/>
      <c r="Z14" s="100"/>
      <c r="AA14" s="100"/>
      <c r="AB14" s="98"/>
      <c r="AC14" s="99"/>
      <c r="AD14" s="100"/>
      <c r="AE14" s="100"/>
      <c r="AF14" s="100"/>
      <c r="AG14" s="100"/>
      <c r="AH14" s="100"/>
      <c r="AI14" s="9"/>
      <c r="AJ14" s="9"/>
      <c r="AK14" s="9"/>
      <c r="AL14" s="9"/>
      <c r="AM14" s="9"/>
      <c r="AN14" s="10"/>
      <c r="AO14" s="53"/>
      <c r="AP14" s="9"/>
      <c r="AQ14" s="9"/>
      <c r="AR14" s="9"/>
      <c r="AS14" s="9"/>
      <c r="AT14" s="9"/>
      <c r="AU14" s="100"/>
      <c r="AV14" s="100"/>
      <c r="AW14" s="100"/>
      <c r="AX14" s="100"/>
      <c r="AY14" s="100"/>
      <c r="AZ14" s="98"/>
      <c r="BA14" s="99"/>
      <c r="BB14" s="100"/>
      <c r="BC14" s="100"/>
      <c r="BD14" s="100"/>
      <c r="BE14" s="100"/>
      <c r="BF14" s="100"/>
      <c r="BG14" s="5"/>
      <c r="BH14" s="5"/>
      <c r="BI14" s="5"/>
      <c r="BJ14" s="5"/>
      <c r="BK14" s="5"/>
      <c r="BL14" s="6"/>
      <c r="BM14" s="51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6"/>
      <c r="BY14" s="51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6"/>
      <c r="CK14" s="51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7"/>
      <c r="CW14" s="6"/>
    </row>
    <row r="15" spans="2:107" s="7" customFormat="1" ht="90.6" customHeight="1" x14ac:dyDescent="0.5">
      <c r="B15" s="176" t="s">
        <v>27</v>
      </c>
      <c r="C15" s="177"/>
      <c r="D15" s="55"/>
      <c r="E15" s="51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1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  <c r="AC15" s="51"/>
      <c r="AD15" s="5"/>
      <c r="AE15" s="5"/>
      <c r="AF15" s="5"/>
      <c r="AG15" s="100"/>
      <c r="AH15" s="102"/>
      <c r="AI15" s="100"/>
      <c r="AJ15" s="100"/>
      <c r="AK15" s="100"/>
      <c r="AL15" s="100"/>
      <c r="AM15" s="100"/>
      <c r="AN15" s="98"/>
      <c r="AO15" s="99"/>
      <c r="AP15" s="100"/>
      <c r="AQ15" s="100"/>
      <c r="AR15" s="100"/>
      <c r="AS15" s="100"/>
      <c r="AT15" s="100"/>
      <c r="AU15" s="141"/>
      <c r="AV15" s="141"/>
      <c r="AW15" s="141"/>
      <c r="AX15" s="141"/>
      <c r="AY15" s="141"/>
      <c r="AZ15" s="142"/>
      <c r="BA15" s="143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2"/>
      <c r="BM15" s="143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2"/>
      <c r="BY15" s="143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2"/>
      <c r="CK15" s="99"/>
      <c r="CL15" s="100"/>
      <c r="CM15" s="100"/>
      <c r="CN15" s="5"/>
      <c r="CO15" s="5"/>
      <c r="CP15" s="5"/>
      <c r="CQ15" s="5"/>
      <c r="CR15" s="5"/>
      <c r="CS15" s="5"/>
      <c r="CT15" s="5"/>
      <c r="CU15" s="5"/>
      <c r="CV15" s="57"/>
      <c r="CW15" s="6"/>
    </row>
    <row r="16" spans="2:107" s="7" customFormat="1" ht="90.6" customHeight="1" x14ac:dyDescent="0.5">
      <c r="B16" s="178" t="s">
        <v>28</v>
      </c>
      <c r="C16" s="179"/>
      <c r="D16" s="55"/>
      <c r="E16" s="51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1"/>
      <c r="R16" s="5"/>
      <c r="S16" s="5"/>
      <c r="T16" s="5"/>
      <c r="U16" s="5"/>
      <c r="V16" s="5"/>
      <c r="W16" s="4"/>
      <c r="X16" s="4"/>
      <c r="Y16" s="4"/>
      <c r="Z16" s="12"/>
      <c r="AA16" s="4"/>
      <c r="AB16" s="13"/>
      <c r="AC16" s="50"/>
      <c r="AD16" s="4"/>
      <c r="AE16" s="4"/>
      <c r="AF16" s="4"/>
      <c r="AG16" s="4"/>
      <c r="AH16" s="14"/>
      <c r="AI16" s="4"/>
      <c r="AJ16" s="4"/>
      <c r="AK16" s="4"/>
      <c r="AL16" s="4"/>
      <c r="AM16" s="4"/>
      <c r="AN16" s="13"/>
      <c r="AO16" s="50"/>
      <c r="AP16" s="4"/>
      <c r="AQ16" s="4"/>
      <c r="AR16" s="4"/>
      <c r="AS16" s="4"/>
      <c r="AT16" s="4"/>
      <c r="AU16" s="103"/>
      <c r="AV16" s="103"/>
      <c r="AW16" s="103"/>
      <c r="AX16" s="103"/>
      <c r="AY16" s="103"/>
      <c r="AZ16" s="145"/>
      <c r="BA16" s="146"/>
      <c r="BB16" s="103"/>
      <c r="BC16" s="103"/>
      <c r="BD16" s="103"/>
      <c r="BE16" s="103"/>
      <c r="BF16" s="147"/>
      <c r="BG16" s="103"/>
      <c r="BH16" s="103"/>
      <c r="BI16" s="103"/>
      <c r="BJ16" s="103"/>
      <c r="BK16" s="103"/>
      <c r="BL16" s="145"/>
      <c r="BM16" s="146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45"/>
      <c r="BY16" s="146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45"/>
      <c r="CK16" s="146"/>
      <c r="CL16" s="103"/>
      <c r="CM16" s="103"/>
      <c r="CN16" s="103"/>
      <c r="CO16" s="103"/>
      <c r="CP16" s="103"/>
      <c r="CQ16" s="5"/>
      <c r="CR16" s="5"/>
      <c r="CS16" s="5"/>
      <c r="CT16" s="5"/>
      <c r="CU16" s="5"/>
      <c r="CV16" s="57"/>
      <c r="CW16" s="6"/>
    </row>
    <row r="17" spans="2:107" s="7" customFormat="1" ht="90.6" customHeight="1" x14ac:dyDescent="0.5">
      <c r="B17" s="183" t="s">
        <v>29</v>
      </c>
      <c r="C17" s="184"/>
      <c r="D17" s="55"/>
      <c r="E17" s="51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1"/>
      <c r="R17" s="5"/>
      <c r="S17" s="5"/>
      <c r="T17" s="5"/>
      <c r="U17" s="5"/>
      <c r="V17" s="5"/>
      <c r="W17" s="4"/>
      <c r="X17" s="4"/>
      <c r="Y17" s="4"/>
      <c r="Z17" s="12"/>
      <c r="AA17" s="4"/>
      <c r="AB17" s="13"/>
      <c r="AC17" s="50"/>
      <c r="AD17" s="4"/>
      <c r="AE17" s="4"/>
      <c r="AF17" s="4"/>
      <c r="AG17" s="4"/>
      <c r="AH17" s="14"/>
      <c r="AI17" s="4"/>
      <c r="AJ17" s="4"/>
      <c r="AK17" s="4"/>
      <c r="AL17" s="4"/>
      <c r="AM17" s="4"/>
      <c r="AN17" s="13"/>
      <c r="AO17" s="50"/>
      <c r="AP17" s="4"/>
      <c r="AQ17" s="4"/>
      <c r="AR17" s="4"/>
      <c r="AS17" s="4"/>
      <c r="AT17" s="4"/>
      <c r="AU17" s="11"/>
      <c r="AV17" s="11"/>
      <c r="AW17" s="11"/>
      <c r="AX17" s="11"/>
      <c r="AY17" s="11"/>
      <c r="AZ17" s="161"/>
      <c r="BA17" s="162"/>
      <c r="BB17" s="11"/>
      <c r="BC17" s="11"/>
      <c r="BD17" s="11"/>
      <c r="BE17" s="11"/>
      <c r="BF17" s="148"/>
      <c r="BG17" s="11"/>
      <c r="BH17" s="11"/>
      <c r="BI17" s="11"/>
      <c r="BJ17" s="11"/>
      <c r="BK17" s="11"/>
      <c r="BL17" s="161"/>
      <c r="BM17" s="162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61"/>
      <c r="BY17" s="162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61"/>
      <c r="CK17" s="162"/>
      <c r="CL17" s="11"/>
      <c r="CM17" s="11"/>
      <c r="CN17" s="11"/>
      <c r="CO17" s="11"/>
      <c r="CP17" s="11"/>
      <c r="CQ17" s="5"/>
      <c r="CR17" s="5"/>
      <c r="CS17" s="5"/>
      <c r="CT17" s="5"/>
      <c r="CU17" s="5"/>
      <c r="CV17" s="57"/>
      <c r="CW17" s="6"/>
    </row>
    <row r="18" spans="2:107" s="7" customFormat="1" ht="90.6" customHeight="1" x14ac:dyDescent="0.5">
      <c r="B18" s="168" t="s">
        <v>13</v>
      </c>
      <c r="C18" s="169"/>
      <c r="D18" s="55"/>
      <c r="E18" s="51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1"/>
      <c r="R18" s="5"/>
      <c r="S18" s="5"/>
      <c r="T18" s="5"/>
      <c r="U18" s="5"/>
      <c r="V18" s="5"/>
      <c r="W18" s="5"/>
      <c r="X18" s="5"/>
      <c r="Y18" s="5"/>
      <c r="Z18" s="5"/>
      <c r="AA18" s="5"/>
      <c r="AB18" s="6"/>
      <c r="AC18" s="51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6"/>
      <c r="AO18" s="51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6"/>
      <c r="BA18" s="51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6"/>
      <c r="BM18" s="51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6"/>
      <c r="BY18" s="51"/>
      <c r="BZ18" s="5"/>
      <c r="CA18" s="5"/>
      <c r="CB18" s="100"/>
      <c r="CC18" s="100"/>
      <c r="CD18" s="100"/>
      <c r="CE18" s="100"/>
      <c r="CF18" s="100"/>
      <c r="CG18" s="5"/>
      <c r="CH18" s="5"/>
      <c r="CI18" s="5"/>
      <c r="CJ18" s="6"/>
      <c r="CK18" s="99"/>
      <c r="CL18" s="100"/>
      <c r="CM18" s="100"/>
      <c r="CN18" s="100"/>
      <c r="CO18" s="144"/>
      <c r="CP18" s="144"/>
      <c r="CQ18" s="144"/>
      <c r="CR18" s="144"/>
      <c r="CS18" s="144"/>
      <c r="CT18" s="144"/>
      <c r="CU18" s="144"/>
      <c r="CV18" s="144"/>
      <c r="CW18" s="6"/>
    </row>
    <row r="22" spans="2:107" x14ac:dyDescent="0.25">
      <c r="CX22" s="15"/>
      <c r="CY22" s="15"/>
      <c r="CZ22" s="15"/>
      <c r="DA22" s="15"/>
      <c r="DB22" s="15"/>
      <c r="DC22" s="15"/>
    </row>
    <row r="23" spans="2:107" ht="48" customHeight="1" x14ac:dyDescent="0.25">
      <c r="E23" s="180">
        <v>2021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5"/>
      <c r="Q23" s="180">
        <v>2022</v>
      </c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5"/>
      <c r="AC23" s="180">
        <v>2023</v>
      </c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5"/>
      <c r="AO23" s="180">
        <v>2024</v>
      </c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5"/>
      <c r="BA23" s="180">
        <v>2025</v>
      </c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5"/>
      <c r="BM23" s="180">
        <v>2026</v>
      </c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5"/>
      <c r="BY23" s="180">
        <v>2027</v>
      </c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5"/>
      <c r="CK23" s="180">
        <v>2028</v>
      </c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2"/>
    </row>
    <row r="24" spans="2:107" ht="61.9" customHeight="1" thickBot="1" x14ac:dyDescent="0.3">
      <c r="E24" s="101" t="s">
        <v>4</v>
      </c>
      <c r="F24" s="101" t="s">
        <v>5</v>
      </c>
      <c r="G24" s="101" t="s">
        <v>6</v>
      </c>
      <c r="H24" s="101" t="s">
        <v>7</v>
      </c>
      <c r="I24" s="101" t="s">
        <v>8</v>
      </c>
      <c r="J24" s="101" t="s">
        <v>9</v>
      </c>
      <c r="K24" s="101" t="s">
        <v>10</v>
      </c>
      <c r="L24" s="101" t="s">
        <v>11</v>
      </c>
      <c r="M24" s="101" t="s">
        <v>0</v>
      </c>
      <c r="N24" s="101" t="s">
        <v>1</v>
      </c>
      <c r="O24" s="101" t="s">
        <v>2</v>
      </c>
      <c r="P24" s="3" t="s">
        <v>3</v>
      </c>
      <c r="Q24" s="85" t="s">
        <v>4</v>
      </c>
      <c r="R24" s="85" t="s">
        <v>5</v>
      </c>
      <c r="S24" s="85" t="s">
        <v>6</v>
      </c>
      <c r="T24" s="85" t="s">
        <v>7</v>
      </c>
      <c r="U24" s="85" t="s">
        <v>8</v>
      </c>
      <c r="V24" s="85" t="s">
        <v>9</v>
      </c>
      <c r="W24" s="85" t="s">
        <v>10</v>
      </c>
      <c r="X24" s="85" t="s">
        <v>11</v>
      </c>
      <c r="Y24" s="85" t="s">
        <v>0</v>
      </c>
      <c r="Z24" s="85" t="s">
        <v>1</v>
      </c>
      <c r="AA24" s="85" t="s">
        <v>2</v>
      </c>
      <c r="AB24" s="86" t="s">
        <v>3</v>
      </c>
      <c r="AC24" s="85" t="s">
        <v>4</v>
      </c>
      <c r="AD24" s="85" t="s">
        <v>5</v>
      </c>
      <c r="AE24" s="85" t="s">
        <v>6</v>
      </c>
      <c r="AF24" s="85" t="s">
        <v>7</v>
      </c>
      <c r="AG24" s="85" t="s">
        <v>8</v>
      </c>
      <c r="AH24" s="85" t="s">
        <v>9</v>
      </c>
      <c r="AI24" s="85" t="s">
        <v>10</v>
      </c>
      <c r="AJ24" s="85" t="s">
        <v>11</v>
      </c>
      <c r="AK24" s="85" t="s">
        <v>0</v>
      </c>
      <c r="AL24" s="85" t="s">
        <v>1</v>
      </c>
      <c r="AM24" s="85" t="s">
        <v>2</v>
      </c>
      <c r="AN24" s="86" t="s">
        <v>3</v>
      </c>
      <c r="AO24" s="85" t="s">
        <v>4</v>
      </c>
      <c r="AP24" s="85" t="s">
        <v>5</v>
      </c>
      <c r="AQ24" s="85" t="s">
        <v>6</v>
      </c>
      <c r="AR24" s="85" t="s">
        <v>7</v>
      </c>
      <c r="AS24" s="85" t="s">
        <v>8</v>
      </c>
      <c r="AT24" s="85" t="s">
        <v>9</v>
      </c>
      <c r="AU24" s="85" t="s">
        <v>10</v>
      </c>
      <c r="AV24" s="85" t="s">
        <v>11</v>
      </c>
      <c r="AW24" s="85" t="s">
        <v>0</v>
      </c>
      <c r="AX24" s="85" t="s">
        <v>1</v>
      </c>
      <c r="AY24" s="85" t="s">
        <v>2</v>
      </c>
      <c r="AZ24" s="86" t="s">
        <v>3</v>
      </c>
      <c r="BA24" s="85" t="s">
        <v>4</v>
      </c>
      <c r="BB24" s="85" t="s">
        <v>5</v>
      </c>
      <c r="BC24" s="85" t="s">
        <v>6</v>
      </c>
      <c r="BD24" s="85" t="s">
        <v>7</v>
      </c>
      <c r="BE24" s="85" t="s">
        <v>8</v>
      </c>
      <c r="BF24" s="85" t="s">
        <v>9</v>
      </c>
      <c r="BG24" s="85" t="s">
        <v>10</v>
      </c>
      <c r="BH24" s="85" t="s">
        <v>11</v>
      </c>
      <c r="BI24" s="85" t="s">
        <v>0</v>
      </c>
      <c r="BJ24" s="85" t="s">
        <v>1</v>
      </c>
      <c r="BK24" s="85" t="s">
        <v>2</v>
      </c>
      <c r="BL24" s="86" t="s">
        <v>3</v>
      </c>
      <c r="BM24" s="85" t="s">
        <v>4</v>
      </c>
      <c r="BN24" s="85" t="s">
        <v>5</v>
      </c>
      <c r="BO24" s="85" t="s">
        <v>6</v>
      </c>
      <c r="BP24" s="85" t="s">
        <v>7</v>
      </c>
      <c r="BQ24" s="85" t="s">
        <v>8</v>
      </c>
      <c r="BR24" s="85" t="s">
        <v>9</v>
      </c>
      <c r="BS24" s="85" t="s">
        <v>10</v>
      </c>
      <c r="BT24" s="85" t="s">
        <v>11</v>
      </c>
      <c r="BU24" s="85" t="s">
        <v>0</v>
      </c>
      <c r="BV24" s="85" t="s">
        <v>1</v>
      </c>
      <c r="BW24" s="85" t="s">
        <v>2</v>
      </c>
      <c r="BX24" s="86" t="s">
        <v>3</v>
      </c>
      <c r="BY24" s="85" t="s">
        <v>4</v>
      </c>
      <c r="BZ24" s="85" t="s">
        <v>5</v>
      </c>
      <c r="CA24" s="85" t="s">
        <v>6</v>
      </c>
      <c r="CB24" s="85" t="s">
        <v>7</v>
      </c>
      <c r="CC24" s="85" t="s">
        <v>8</v>
      </c>
      <c r="CD24" s="85" t="s">
        <v>9</v>
      </c>
      <c r="CE24" s="85" t="s">
        <v>10</v>
      </c>
      <c r="CF24" s="85" t="s">
        <v>11</v>
      </c>
      <c r="CG24" s="85" t="s">
        <v>0</v>
      </c>
      <c r="CH24" s="85" t="s">
        <v>1</v>
      </c>
      <c r="CI24" s="85" t="s">
        <v>2</v>
      </c>
      <c r="CJ24" s="86" t="s">
        <v>3</v>
      </c>
      <c r="CK24" s="85" t="s">
        <v>4</v>
      </c>
      <c r="CL24" s="85" t="s">
        <v>5</v>
      </c>
      <c r="CM24" s="85" t="s">
        <v>6</v>
      </c>
      <c r="CN24" s="85" t="s">
        <v>7</v>
      </c>
      <c r="CO24" s="85" t="s">
        <v>8</v>
      </c>
      <c r="CP24" s="85" t="s">
        <v>9</v>
      </c>
      <c r="CQ24" s="85" t="s">
        <v>10</v>
      </c>
      <c r="CR24" s="85" t="s">
        <v>11</v>
      </c>
      <c r="CS24" s="85" t="s">
        <v>0</v>
      </c>
      <c r="CT24" s="85" t="s">
        <v>1</v>
      </c>
      <c r="CU24" s="85" t="s">
        <v>2</v>
      </c>
      <c r="CV24" s="91" t="s">
        <v>3</v>
      </c>
      <c r="CW24" s="3"/>
    </row>
    <row r="25" spans="2:107" ht="40.15" customHeight="1" thickTop="1" x14ac:dyDescent="0.25">
      <c r="B25" s="163" t="s">
        <v>84</v>
      </c>
      <c r="C25" s="16" t="s">
        <v>14</v>
      </c>
      <c r="D25" s="17"/>
      <c r="E25" s="104"/>
      <c r="F25" s="105"/>
      <c r="G25" s="106"/>
      <c r="H25" s="41"/>
      <c r="I25" s="42"/>
      <c r="J25" s="42"/>
      <c r="K25" s="42"/>
      <c r="L25" s="42"/>
      <c r="M25" s="42"/>
      <c r="N25" s="42"/>
      <c r="O25" s="42"/>
      <c r="P25" s="88"/>
      <c r="Q25" s="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7"/>
      <c r="AC25" s="84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88"/>
      <c r="AO25" s="84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7"/>
      <c r="BA25" s="84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BM25" s="149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7"/>
      <c r="BY25" s="84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7"/>
      <c r="CK25" s="84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7"/>
      <c r="CW25" s="18">
        <f>SUM(E25:G25)</f>
        <v>0</v>
      </c>
      <c r="CX25" s="15"/>
      <c r="CY25" s="15"/>
      <c r="CZ25" s="15"/>
      <c r="DA25" s="15"/>
      <c r="DB25" s="15"/>
      <c r="DC25" s="15"/>
    </row>
    <row r="26" spans="2:107" ht="40.15" customHeight="1" x14ac:dyDescent="0.25">
      <c r="B26" s="164"/>
      <c r="C26" s="16" t="s">
        <v>15</v>
      </c>
      <c r="D26" s="19"/>
      <c r="E26" s="107"/>
      <c r="F26" s="108"/>
      <c r="G26" s="109"/>
      <c r="H26" s="22"/>
      <c r="I26" s="23"/>
      <c r="J26" s="23"/>
      <c r="K26" s="23"/>
      <c r="L26" s="23"/>
      <c r="M26" s="23"/>
      <c r="N26" s="23"/>
      <c r="O26" s="23"/>
      <c r="P26" s="89"/>
      <c r="Q26" s="22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4"/>
      <c r="AC26" s="22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89"/>
      <c r="AO26" s="22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4"/>
      <c r="BA26" s="22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4"/>
      <c r="BM26" s="150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4"/>
      <c r="BY26" s="22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4"/>
      <c r="CK26" s="22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4"/>
      <c r="CW26" s="25">
        <f>SUM(E26:G26)</f>
        <v>0</v>
      </c>
      <c r="CX26" s="15"/>
      <c r="CY26" s="15"/>
      <c r="CZ26" s="15"/>
      <c r="DA26" s="15"/>
      <c r="DB26" s="15"/>
      <c r="DC26" s="15"/>
    </row>
    <row r="27" spans="2:107" ht="40.15" customHeight="1" x14ac:dyDescent="0.25">
      <c r="B27" s="164"/>
      <c r="C27" s="26" t="s">
        <v>16</v>
      </c>
      <c r="D27" s="27"/>
      <c r="E27" s="110"/>
      <c r="F27" s="111"/>
      <c r="G27" s="112"/>
      <c r="H27" s="30"/>
      <c r="I27" s="31"/>
      <c r="J27" s="31"/>
      <c r="K27" s="31"/>
      <c r="L27" s="31"/>
      <c r="M27" s="31"/>
      <c r="N27" s="31"/>
      <c r="O27" s="31"/>
      <c r="P27" s="90"/>
      <c r="Q27" s="30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2"/>
      <c r="AC27" s="30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90"/>
      <c r="AO27" s="30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2"/>
      <c r="BA27" s="30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2"/>
      <c r="BM27" s="15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2"/>
      <c r="BY27" s="30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0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2"/>
      <c r="CW27" s="33">
        <f>SUM(E27:G27)</f>
        <v>0</v>
      </c>
      <c r="CX27" s="15"/>
      <c r="CY27" s="15"/>
      <c r="CZ27" s="15"/>
      <c r="DA27" s="15"/>
      <c r="DB27" s="15"/>
      <c r="DC27" s="15"/>
    </row>
    <row r="28" spans="2:107" ht="88.9" customHeight="1" thickBot="1" x14ac:dyDescent="0.3">
      <c r="B28" s="165"/>
      <c r="C28" s="34" t="s">
        <v>17</v>
      </c>
      <c r="D28" s="35"/>
      <c r="E28" s="36">
        <f t="shared" ref="E28:CB28" si="0">SUM(E25:E27)</f>
        <v>0</v>
      </c>
      <c r="F28" s="36">
        <f t="shared" si="0"/>
        <v>0</v>
      </c>
      <c r="G28" s="36">
        <f t="shared" si="0"/>
        <v>0</v>
      </c>
      <c r="H28" s="36">
        <f t="shared" si="0"/>
        <v>0</v>
      </c>
      <c r="I28" s="36">
        <f t="shared" si="0"/>
        <v>0</v>
      </c>
      <c r="J28" s="36">
        <f t="shared" si="0"/>
        <v>0</v>
      </c>
      <c r="K28" s="36">
        <f t="shared" si="0"/>
        <v>0</v>
      </c>
      <c r="L28" s="36">
        <f t="shared" si="0"/>
        <v>0</v>
      </c>
      <c r="M28" s="36">
        <f t="shared" si="0"/>
        <v>0</v>
      </c>
      <c r="N28" s="36">
        <f t="shared" si="0"/>
        <v>0</v>
      </c>
      <c r="O28" s="36">
        <f t="shared" si="0"/>
        <v>0</v>
      </c>
      <c r="P28" s="36">
        <f t="shared" ref="P28" si="1">SUM(P25:P27)</f>
        <v>0</v>
      </c>
      <c r="Q28" s="64">
        <f t="shared" si="0"/>
        <v>0</v>
      </c>
      <c r="R28" s="36">
        <f t="shared" si="0"/>
        <v>0</v>
      </c>
      <c r="S28" s="36">
        <f t="shared" si="0"/>
        <v>0</v>
      </c>
      <c r="T28" s="36">
        <f t="shared" si="0"/>
        <v>0</v>
      </c>
      <c r="U28" s="36">
        <f t="shared" si="0"/>
        <v>0</v>
      </c>
      <c r="V28" s="36">
        <f t="shared" si="0"/>
        <v>0</v>
      </c>
      <c r="W28" s="36">
        <f t="shared" si="0"/>
        <v>0</v>
      </c>
      <c r="X28" s="36">
        <f t="shared" si="0"/>
        <v>0</v>
      </c>
      <c r="Y28" s="36">
        <f t="shared" si="0"/>
        <v>0</v>
      </c>
      <c r="Z28" s="36">
        <f t="shared" si="0"/>
        <v>0</v>
      </c>
      <c r="AA28" s="36">
        <f t="shared" si="0"/>
        <v>0</v>
      </c>
      <c r="AB28" s="36">
        <f t="shared" si="0"/>
        <v>0</v>
      </c>
      <c r="AC28" s="36">
        <f t="shared" si="0"/>
        <v>0</v>
      </c>
      <c r="AD28" s="36">
        <f t="shared" si="0"/>
        <v>0</v>
      </c>
      <c r="AE28" s="36">
        <f t="shared" si="0"/>
        <v>0</v>
      </c>
      <c r="AF28" s="36">
        <f t="shared" si="0"/>
        <v>0</v>
      </c>
      <c r="AG28" s="36">
        <f t="shared" si="0"/>
        <v>0</v>
      </c>
      <c r="AH28" s="36">
        <f t="shared" si="0"/>
        <v>0</v>
      </c>
      <c r="AI28" s="36">
        <f t="shared" si="0"/>
        <v>0</v>
      </c>
      <c r="AJ28" s="36">
        <f t="shared" si="0"/>
        <v>0</v>
      </c>
      <c r="AK28" s="36">
        <f t="shared" si="0"/>
        <v>0</v>
      </c>
      <c r="AL28" s="36">
        <f t="shared" si="0"/>
        <v>0</v>
      </c>
      <c r="AM28" s="36">
        <f t="shared" si="0"/>
        <v>0</v>
      </c>
      <c r="AN28" s="36">
        <f t="shared" si="0"/>
        <v>0</v>
      </c>
      <c r="AO28" s="36">
        <f t="shared" si="0"/>
        <v>0</v>
      </c>
      <c r="AP28" s="36">
        <f t="shared" si="0"/>
        <v>0</v>
      </c>
      <c r="AQ28" s="36">
        <f t="shared" si="0"/>
        <v>0</v>
      </c>
      <c r="AR28" s="36">
        <f t="shared" si="0"/>
        <v>0</v>
      </c>
      <c r="AS28" s="36">
        <f t="shared" si="0"/>
        <v>0</v>
      </c>
      <c r="AT28" s="36">
        <f t="shared" si="0"/>
        <v>0</v>
      </c>
      <c r="AU28" s="36">
        <f t="shared" si="0"/>
        <v>0</v>
      </c>
      <c r="AV28" s="36">
        <f t="shared" si="0"/>
        <v>0</v>
      </c>
      <c r="AW28" s="36">
        <f t="shared" si="0"/>
        <v>0</v>
      </c>
      <c r="AX28" s="36">
        <f t="shared" si="0"/>
        <v>0</v>
      </c>
      <c r="AY28" s="36">
        <f t="shared" si="0"/>
        <v>0</v>
      </c>
      <c r="AZ28" s="36">
        <f t="shared" si="0"/>
        <v>0</v>
      </c>
      <c r="BA28" s="36">
        <f t="shared" si="0"/>
        <v>0</v>
      </c>
      <c r="BB28" s="36">
        <f t="shared" si="0"/>
        <v>0</v>
      </c>
      <c r="BC28" s="36">
        <f t="shared" si="0"/>
        <v>0</v>
      </c>
      <c r="BD28" s="36">
        <f t="shared" si="0"/>
        <v>0</v>
      </c>
      <c r="BE28" s="36">
        <f t="shared" si="0"/>
        <v>0</v>
      </c>
      <c r="BF28" s="36">
        <f t="shared" si="0"/>
        <v>0</v>
      </c>
      <c r="BG28" s="36">
        <f t="shared" si="0"/>
        <v>0</v>
      </c>
      <c r="BH28" s="36">
        <f t="shared" si="0"/>
        <v>0</v>
      </c>
      <c r="BI28" s="36">
        <f t="shared" si="0"/>
        <v>0</v>
      </c>
      <c r="BJ28" s="36">
        <f t="shared" si="0"/>
        <v>0</v>
      </c>
      <c r="BK28" s="36">
        <f t="shared" si="0"/>
        <v>0</v>
      </c>
      <c r="BL28" s="36">
        <f t="shared" si="0"/>
        <v>0</v>
      </c>
      <c r="BM28" s="36">
        <f t="shared" si="0"/>
        <v>0</v>
      </c>
      <c r="BN28" s="36">
        <f t="shared" si="0"/>
        <v>0</v>
      </c>
      <c r="BO28" s="36">
        <f t="shared" si="0"/>
        <v>0</v>
      </c>
      <c r="BP28" s="36">
        <f t="shared" si="0"/>
        <v>0</v>
      </c>
      <c r="BQ28" s="36">
        <f t="shared" si="0"/>
        <v>0</v>
      </c>
      <c r="BR28" s="36">
        <f t="shared" si="0"/>
        <v>0</v>
      </c>
      <c r="BS28" s="36">
        <f t="shared" si="0"/>
        <v>0</v>
      </c>
      <c r="BT28" s="36">
        <f t="shared" si="0"/>
        <v>0</v>
      </c>
      <c r="BU28" s="36">
        <f t="shared" si="0"/>
        <v>0</v>
      </c>
      <c r="BV28" s="36">
        <f t="shared" si="0"/>
        <v>0</v>
      </c>
      <c r="BW28" s="36">
        <f t="shared" si="0"/>
        <v>0</v>
      </c>
      <c r="BX28" s="36">
        <f t="shared" si="0"/>
        <v>0</v>
      </c>
      <c r="BY28" s="36">
        <f t="shared" si="0"/>
        <v>0</v>
      </c>
      <c r="BZ28" s="36">
        <f t="shared" si="0"/>
        <v>0</v>
      </c>
      <c r="CA28" s="36">
        <f t="shared" si="0"/>
        <v>0</v>
      </c>
      <c r="CB28" s="36">
        <f t="shared" si="0"/>
        <v>0</v>
      </c>
      <c r="CC28" s="36">
        <f t="shared" ref="CC28:CV28" si="2">SUM(CC25:CC27)</f>
        <v>0</v>
      </c>
      <c r="CD28" s="36">
        <f t="shared" si="2"/>
        <v>0</v>
      </c>
      <c r="CE28" s="36">
        <f t="shared" si="2"/>
        <v>0</v>
      </c>
      <c r="CF28" s="36">
        <f t="shared" si="2"/>
        <v>0</v>
      </c>
      <c r="CG28" s="36">
        <f t="shared" si="2"/>
        <v>0</v>
      </c>
      <c r="CH28" s="36">
        <f t="shared" si="2"/>
        <v>0</v>
      </c>
      <c r="CI28" s="36">
        <f t="shared" si="2"/>
        <v>0</v>
      </c>
      <c r="CJ28" s="36">
        <f t="shared" si="2"/>
        <v>0</v>
      </c>
      <c r="CK28" s="36">
        <f t="shared" si="2"/>
        <v>0</v>
      </c>
      <c r="CL28" s="36">
        <f t="shared" si="2"/>
        <v>0</v>
      </c>
      <c r="CM28" s="36">
        <f t="shared" si="2"/>
        <v>0</v>
      </c>
      <c r="CN28" s="36">
        <f t="shared" si="2"/>
        <v>0</v>
      </c>
      <c r="CO28" s="36">
        <f t="shared" si="2"/>
        <v>0</v>
      </c>
      <c r="CP28" s="36">
        <f t="shared" si="2"/>
        <v>0</v>
      </c>
      <c r="CQ28" s="36">
        <f t="shared" si="2"/>
        <v>0</v>
      </c>
      <c r="CR28" s="36">
        <f t="shared" si="2"/>
        <v>0</v>
      </c>
      <c r="CS28" s="36">
        <f t="shared" si="2"/>
        <v>0</v>
      </c>
      <c r="CT28" s="36">
        <f t="shared" si="2"/>
        <v>0</v>
      </c>
      <c r="CU28" s="36">
        <f t="shared" si="2"/>
        <v>0</v>
      </c>
      <c r="CV28" s="36">
        <f t="shared" si="2"/>
        <v>0</v>
      </c>
      <c r="CW28" s="37">
        <f>+CW25+CW26+CW27</f>
        <v>0</v>
      </c>
    </row>
    <row r="29" spans="2:107" ht="39.75" customHeight="1" thickTop="1" x14ac:dyDescent="0.25">
      <c r="B29" s="163" t="s">
        <v>77</v>
      </c>
      <c r="C29" s="16" t="s">
        <v>14</v>
      </c>
      <c r="D29" s="19"/>
      <c r="E29" s="68"/>
      <c r="F29" s="69"/>
      <c r="G29" s="69"/>
      <c r="H29" s="20"/>
      <c r="I29" s="20"/>
      <c r="J29" s="20"/>
      <c r="K29" s="20"/>
      <c r="L29" s="20"/>
      <c r="M29" s="20"/>
      <c r="N29" s="20"/>
      <c r="O29" s="20"/>
      <c r="P29" s="77"/>
      <c r="Q29" s="87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87"/>
      <c r="AD29" s="65"/>
      <c r="AE29" s="65"/>
      <c r="AF29" s="65"/>
      <c r="AG29" s="65"/>
      <c r="AH29" s="65"/>
      <c r="AI29" s="79"/>
      <c r="AJ29" s="79"/>
      <c r="AK29" s="79"/>
      <c r="AL29" s="79"/>
      <c r="AM29" s="79"/>
      <c r="AN29" s="80"/>
      <c r="AO29" s="78"/>
      <c r="AP29" s="79"/>
      <c r="AQ29" s="79"/>
      <c r="AR29" s="69"/>
      <c r="AS29" s="69"/>
      <c r="AT29" s="69"/>
      <c r="AU29" s="69"/>
      <c r="AV29" s="69"/>
      <c r="AW29" s="69"/>
      <c r="AX29" s="69"/>
      <c r="AY29" s="69"/>
      <c r="AZ29" s="70"/>
      <c r="BA29" s="68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  <c r="BM29" s="152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70"/>
      <c r="BY29" s="68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70"/>
      <c r="CK29" s="68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70"/>
      <c r="CW29" s="18">
        <f t="shared" ref="CW29:CW43" si="3">SUM(E29:CU29)</f>
        <v>0</v>
      </c>
    </row>
    <row r="30" spans="2:107" ht="39.75" customHeight="1" x14ac:dyDescent="0.25">
      <c r="B30" s="164"/>
      <c r="C30" s="16" t="s">
        <v>15</v>
      </c>
      <c r="D30" s="19"/>
      <c r="E30" s="71"/>
      <c r="F30" s="72"/>
      <c r="G30" s="72"/>
      <c r="H30" s="20"/>
      <c r="I30" s="20"/>
      <c r="J30" s="20"/>
      <c r="K30" s="20"/>
      <c r="L30" s="20"/>
      <c r="M30" s="20"/>
      <c r="N30" s="20"/>
      <c r="O30" s="20"/>
      <c r="P30" s="21"/>
      <c r="Q30" s="38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38"/>
      <c r="AD30" s="20"/>
      <c r="AE30" s="20"/>
      <c r="AF30" s="20"/>
      <c r="AG30" s="20"/>
      <c r="AH30" s="20"/>
      <c r="AI30" s="61"/>
      <c r="AJ30" s="61"/>
      <c r="AK30" s="61"/>
      <c r="AL30" s="61"/>
      <c r="AM30" s="61"/>
      <c r="AN30" s="62"/>
      <c r="AO30" s="63"/>
      <c r="AP30" s="61"/>
      <c r="AQ30" s="61"/>
      <c r="AR30" s="72"/>
      <c r="AS30" s="72"/>
      <c r="AT30" s="72"/>
      <c r="AU30" s="72"/>
      <c r="AV30" s="72"/>
      <c r="AW30" s="72"/>
      <c r="AX30" s="72"/>
      <c r="AY30" s="72"/>
      <c r="AZ30" s="73"/>
      <c r="BA30" s="71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  <c r="BM30" s="153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71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3"/>
      <c r="CK30" s="71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3"/>
      <c r="CW30" s="25">
        <f t="shared" si="3"/>
        <v>0</v>
      </c>
    </row>
    <row r="31" spans="2:107" ht="39.75" customHeight="1" x14ac:dyDescent="0.25">
      <c r="B31" s="164"/>
      <c r="C31" s="26" t="s">
        <v>16</v>
      </c>
      <c r="D31" s="19"/>
      <c r="E31" s="74"/>
      <c r="F31" s="75"/>
      <c r="G31" s="75"/>
      <c r="H31" s="20"/>
      <c r="I31" s="20"/>
      <c r="J31" s="20"/>
      <c r="K31" s="20"/>
      <c r="L31" s="20"/>
      <c r="M31" s="20"/>
      <c r="N31" s="20"/>
      <c r="O31" s="20"/>
      <c r="P31" s="29"/>
      <c r="Q31" s="39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39"/>
      <c r="AD31" s="28"/>
      <c r="AE31" s="28"/>
      <c r="AF31" s="28"/>
      <c r="AG31" s="28"/>
      <c r="AH31" s="28"/>
      <c r="AI31" s="82"/>
      <c r="AJ31" s="82"/>
      <c r="AK31" s="82"/>
      <c r="AL31" s="82"/>
      <c r="AM31" s="82"/>
      <c r="AN31" s="83"/>
      <c r="AO31" s="81"/>
      <c r="AP31" s="82"/>
      <c r="AQ31" s="82"/>
      <c r="AR31" s="75"/>
      <c r="AS31" s="75"/>
      <c r="AT31" s="75"/>
      <c r="AU31" s="75"/>
      <c r="AV31" s="75"/>
      <c r="AW31" s="75"/>
      <c r="AX31" s="75"/>
      <c r="AY31" s="75"/>
      <c r="AZ31" s="76"/>
      <c r="BA31" s="74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BM31" s="154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6"/>
      <c r="BY31" s="74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6"/>
      <c r="CK31" s="74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6"/>
      <c r="CW31" s="33">
        <f t="shared" si="3"/>
        <v>0</v>
      </c>
    </row>
    <row r="32" spans="2:107" ht="88.9" customHeight="1" thickBot="1" x14ac:dyDescent="0.3">
      <c r="B32" s="165"/>
      <c r="C32" s="34" t="s">
        <v>17</v>
      </c>
      <c r="D32" s="35"/>
      <c r="E32" s="36">
        <f t="shared" ref="E32:CB32" si="4">SUM(E29:E31)</f>
        <v>0</v>
      </c>
      <c r="F32" s="36">
        <f t="shared" si="4"/>
        <v>0</v>
      </c>
      <c r="G32" s="36">
        <f t="shared" si="4"/>
        <v>0</v>
      </c>
      <c r="H32" s="36">
        <f t="shared" si="4"/>
        <v>0</v>
      </c>
      <c r="I32" s="36">
        <f t="shared" si="4"/>
        <v>0</v>
      </c>
      <c r="J32" s="36">
        <f t="shared" si="4"/>
        <v>0</v>
      </c>
      <c r="K32" s="36">
        <f t="shared" si="4"/>
        <v>0</v>
      </c>
      <c r="L32" s="36">
        <f t="shared" si="4"/>
        <v>0</v>
      </c>
      <c r="M32" s="36">
        <f t="shared" si="4"/>
        <v>0</v>
      </c>
      <c r="N32" s="36">
        <f t="shared" si="4"/>
        <v>0</v>
      </c>
      <c r="O32" s="36">
        <f t="shared" si="4"/>
        <v>0</v>
      </c>
      <c r="P32" s="36">
        <f t="shared" ref="P32" si="5">SUM(P29:P31)</f>
        <v>0</v>
      </c>
      <c r="Q32" s="64">
        <f t="shared" si="4"/>
        <v>0</v>
      </c>
      <c r="R32" s="36">
        <f t="shared" si="4"/>
        <v>0</v>
      </c>
      <c r="S32" s="36">
        <f t="shared" si="4"/>
        <v>0</v>
      </c>
      <c r="T32" s="36">
        <f t="shared" si="4"/>
        <v>0</v>
      </c>
      <c r="U32" s="36">
        <f t="shared" si="4"/>
        <v>0</v>
      </c>
      <c r="V32" s="36">
        <f t="shared" si="4"/>
        <v>0</v>
      </c>
      <c r="W32" s="36">
        <f t="shared" si="4"/>
        <v>0</v>
      </c>
      <c r="X32" s="36">
        <f t="shared" si="4"/>
        <v>0</v>
      </c>
      <c r="Y32" s="36">
        <f t="shared" si="4"/>
        <v>0</v>
      </c>
      <c r="Z32" s="36">
        <f t="shared" si="4"/>
        <v>0</v>
      </c>
      <c r="AA32" s="36">
        <f t="shared" si="4"/>
        <v>0</v>
      </c>
      <c r="AB32" s="36">
        <f t="shared" si="4"/>
        <v>0</v>
      </c>
      <c r="AC32" s="36">
        <f t="shared" si="4"/>
        <v>0</v>
      </c>
      <c r="AD32" s="36">
        <f t="shared" si="4"/>
        <v>0</v>
      </c>
      <c r="AE32" s="36">
        <f t="shared" si="4"/>
        <v>0</v>
      </c>
      <c r="AF32" s="36">
        <f t="shared" si="4"/>
        <v>0</v>
      </c>
      <c r="AG32" s="36">
        <f t="shared" si="4"/>
        <v>0</v>
      </c>
      <c r="AH32" s="36">
        <f t="shared" si="4"/>
        <v>0</v>
      </c>
      <c r="AI32" s="36">
        <f t="shared" si="4"/>
        <v>0</v>
      </c>
      <c r="AJ32" s="36">
        <f t="shared" si="4"/>
        <v>0</v>
      </c>
      <c r="AK32" s="36">
        <f t="shared" si="4"/>
        <v>0</v>
      </c>
      <c r="AL32" s="36">
        <f t="shared" si="4"/>
        <v>0</v>
      </c>
      <c r="AM32" s="36">
        <f t="shared" si="4"/>
        <v>0</v>
      </c>
      <c r="AN32" s="36">
        <f t="shared" si="4"/>
        <v>0</v>
      </c>
      <c r="AO32" s="36">
        <f t="shared" si="4"/>
        <v>0</v>
      </c>
      <c r="AP32" s="36">
        <f t="shared" si="4"/>
        <v>0</v>
      </c>
      <c r="AQ32" s="36">
        <f t="shared" si="4"/>
        <v>0</v>
      </c>
      <c r="AR32" s="36">
        <f t="shared" si="4"/>
        <v>0</v>
      </c>
      <c r="AS32" s="36">
        <f t="shared" si="4"/>
        <v>0</v>
      </c>
      <c r="AT32" s="36">
        <f t="shared" si="4"/>
        <v>0</v>
      </c>
      <c r="AU32" s="36">
        <f t="shared" si="4"/>
        <v>0</v>
      </c>
      <c r="AV32" s="36">
        <f t="shared" si="4"/>
        <v>0</v>
      </c>
      <c r="AW32" s="36">
        <f t="shared" si="4"/>
        <v>0</v>
      </c>
      <c r="AX32" s="36">
        <f t="shared" si="4"/>
        <v>0</v>
      </c>
      <c r="AY32" s="36">
        <f t="shared" si="4"/>
        <v>0</v>
      </c>
      <c r="AZ32" s="36">
        <f t="shared" si="4"/>
        <v>0</v>
      </c>
      <c r="BA32" s="36">
        <f t="shared" si="4"/>
        <v>0</v>
      </c>
      <c r="BB32" s="36">
        <f t="shared" si="4"/>
        <v>0</v>
      </c>
      <c r="BC32" s="36">
        <f t="shared" si="4"/>
        <v>0</v>
      </c>
      <c r="BD32" s="36">
        <f t="shared" si="4"/>
        <v>0</v>
      </c>
      <c r="BE32" s="36">
        <f t="shared" si="4"/>
        <v>0</v>
      </c>
      <c r="BF32" s="36">
        <f t="shared" si="4"/>
        <v>0</v>
      </c>
      <c r="BG32" s="36">
        <f t="shared" si="4"/>
        <v>0</v>
      </c>
      <c r="BH32" s="36">
        <f t="shared" si="4"/>
        <v>0</v>
      </c>
      <c r="BI32" s="36">
        <f t="shared" si="4"/>
        <v>0</v>
      </c>
      <c r="BJ32" s="36">
        <f t="shared" si="4"/>
        <v>0</v>
      </c>
      <c r="BK32" s="36">
        <f t="shared" si="4"/>
        <v>0</v>
      </c>
      <c r="BL32" s="36">
        <f t="shared" si="4"/>
        <v>0</v>
      </c>
      <c r="BM32" s="36">
        <f t="shared" si="4"/>
        <v>0</v>
      </c>
      <c r="BN32" s="36">
        <f t="shared" si="4"/>
        <v>0</v>
      </c>
      <c r="BO32" s="36">
        <f t="shared" si="4"/>
        <v>0</v>
      </c>
      <c r="BP32" s="36">
        <f t="shared" si="4"/>
        <v>0</v>
      </c>
      <c r="BQ32" s="36">
        <f t="shared" si="4"/>
        <v>0</v>
      </c>
      <c r="BR32" s="36">
        <f t="shared" si="4"/>
        <v>0</v>
      </c>
      <c r="BS32" s="36">
        <f t="shared" si="4"/>
        <v>0</v>
      </c>
      <c r="BT32" s="36">
        <f t="shared" si="4"/>
        <v>0</v>
      </c>
      <c r="BU32" s="36">
        <f t="shared" si="4"/>
        <v>0</v>
      </c>
      <c r="BV32" s="36">
        <f t="shared" si="4"/>
        <v>0</v>
      </c>
      <c r="BW32" s="36">
        <f t="shared" si="4"/>
        <v>0</v>
      </c>
      <c r="BX32" s="36">
        <f t="shared" si="4"/>
        <v>0</v>
      </c>
      <c r="BY32" s="36">
        <f t="shared" si="4"/>
        <v>0</v>
      </c>
      <c r="BZ32" s="36">
        <f t="shared" si="4"/>
        <v>0</v>
      </c>
      <c r="CA32" s="36">
        <f t="shared" si="4"/>
        <v>0</v>
      </c>
      <c r="CB32" s="36">
        <f t="shared" si="4"/>
        <v>0</v>
      </c>
      <c r="CC32" s="36">
        <f t="shared" ref="CC32:CV32" si="6">SUM(CC29:CC31)</f>
        <v>0</v>
      </c>
      <c r="CD32" s="36">
        <f t="shared" si="6"/>
        <v>0</v>
      </c>
      <c r="CE32" s="36">
        <f t="shared" si="6"/>
        <v>0</v>
      </c>
      <c r="CF32" s="36">
        <f t="shared" si="6"/>
        <v>0</v>
      </c>
      <c r="CG32" s="36">
        <f t="shared" si="6"/>
        <v>0</v>
      </c>
      <c r="CH32" s="36">
        <f t="shared" si="6"/>
        <v>0</v>
      </c>
      <c r="CI32" s="36">
        <f t="shared" si="6"/>
        <v>0</v>
      </c>
      <c r="CJ32" s="36">
        <f t="shared" si="6"/>
        <v>0</v>
      </c>
      <c r="CK32" s="36">
        <f t="shared" si="6"/>
        <v>0</v>
      </c>
      <c r="CL32" s="36">
        <f t="shared" si="6"/>
        <v>0</v>
      </c>
      <c r="CM32" s="36">
        <f t="shared" si="6"/>
        <v>0</v>
      </c>
      <c r="CN32" s="36">
        <f t="shared" si="6"/>
        <v>0</v>
      </c>
      <c r="CO32" s="36">
        <f t="shared" si="6"/>
        <v>0</v>
      </c>
      <c r="CP32" s="36">
        <f t="shared" si="6"/>
        <v>0</v>
      </c>
      <c r="CQ32" s="36">
        <f t="shared" si="6"/>
        <v>0</v>
      </c>
      <c r="CR32" s="36">
        <f t="shared" si="6"/>
        <v>0</v>
      </c>
      <c r="CS32" s="36">
        <f t="shared" si="6"/>
        <v>0</v>
      </c>
      <c r="CT32" s="36">
        <f t="shared" si="6"/>
        <v>0</v>
      </c>
      <c r="CU32" s="36">
        <f t="shared" si="6"/>
        <v>0</v>
      </c>
      <c r="CV32" s="36">
        <f t="shared" si="6"/>
        <v>0</v>
      </c>
      <c r="CW32" s="37">
        <f>+CW29+CW30+CW31</f>
        <v>0</v>
      </c>
    </row>
    <row r="33" spans="2:107" ht="39.75" customHeight="1" thickTop="1" x14ac:dyDescent="0.25">
      <c r="B33" s="163" t="s">
        <v>25</v>
      </c>
      <c r="C33" s="16" t="s">
        <v>14</v>
      </c>
      <c r="D33" s="19"/>
      <c r="E33" s="68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0"/>
      <c r="Q33" s="68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70"/>
      <c r="AC33" s="68"/>
      <c r="AD33" s="69"/>
      <c r="AE33" s="69"/>
      <c r="AF33" s="69"/>
      <c r="AG33" s="69"/>
      <c r="AH33" s="69"/>
      <c r="AI33" s="20"/>
      <c r="AJ33" s="20"/>
      <c r="AK33" s="20"/>
      <c r="AL33" s="20"/>
      <c r="AM33" s="20"/>
      <c r="AN33" s="77"/>
      <c r="AO33" s="87"/>
      <c r="AP33" s="20"/>
      <c r="AQ33" s="20"/>
      <c r="AR33" s="65"/>
      <c r="AS33" s="65"/>
      <c r="AT33" s="65"/>
      <c r="AU33" s="79"/>
      <c r="AV33" s="79"/>
      <c r="AW33" s="79"/>
      <c r="AX33" s="79"/>
      <c r="AY33" s="79"/>
      <c r="AZ33" s="95"/>
      <c r="BA33" s="78"/>
      <c r="BB33" s="79"/>
      <c r="BC33" s="79"/>
      <c r="BD33" s="69"/>
      <c r="BE33" s="69"/>
      <c r="BF33" s="69"/>
      <c r="BG33" s="69"/>
      <c r="BH33" s="69"/>
      <c r="BI33" s="69"/>
      <c r="BJ33" s="69"/>
      <c r="BK33" s="69"/>
      <c r="BL33" s="70"/>
      <c r="BM33" s="152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70"/>
      <c r="BY33" s="68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70"/>
      <c r="CK33" s="68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70"/>
      <c r="CW33" s="18">
        <f t="shared" si="3"/>
        <v>0</v>
      </c>
    </row>
    <row r="34" spans="2:107" ht="39.75" customHeight="1" x14ac:dyDescent="0.25">
      <c r="B34" s="164"/>
      <c r="C34" s="16" t="s">
        <v>15</v>
      </c>
      <c r="D34" s="19"/>
      <c r="E34" s="71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3"/>
      <c r="Q34" s="71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3"/>
      <c r="AC34" s="71"/>
      <c r="AD34" s="72"/>
      <c r="AE34" s="72"/>
      <c r="AF34" s="72"/>
      <c r="AG34" s="72"/>
      <c r="AH34" s="72"/>
      <c r="AI34" s="20"/>
      <c r="AJ34" s="20"/>
      <c r="AK34" s="20"/>
      <c r="AL34" s="20"/>
      <c r="AM34" s="20"/>
      <c r="AN34" s="21"/>
      <c r="AO34" s="38"/>
      <c r="AP34" s="20"/>
      <c r="AQ34" s="20"/>
      <c r="AR34" s="20"/>
      <c r="AS34" s="20"/>
      <c r="AT34" s="20"/>
      <c r="AU34" s="61"/>
      <c r="AV34" s="61"/>
      <c r="AW34" s="61"/>
      <c r="AX34" s="61"/>
      <c r="AY34" s="61"/>
      <c r="AZ34" s="96"/>
      <c r="BA34" s="63"/>
      <c r="BB34" s="61"/>
      <c r="BC34" s="61"/>
      <c r="BD34" s="72"/>
      <c r="BE34" s="72"/>
      <c r="BF34" s="72"/>
      <c r="BG34" s="72"/>
      <c r="BH34" s="72"/>
      <c r="BI34" s="72"/>
      <c r="BJ34" s="72"/>
      <c r="BK34" s="72"/>
      <c r="BL34" s="73"/>
      <c r="BM34" s="153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3"/>
      <c r="BY34" s="71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3"/>
      <c r="CK34" s="71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3"/>
      <c r="CW34" s="25">
        <f t="shared" si="3"/>
        <v>0</v>
      </c>
    </row>
    <row r="35" spans="2:107" ht="39.75" customHeight="1" x14ac:dyDescent="0.25">
      <c r="B35" s="164"/>
      <c r="C35" s="26" t="s">
        <v>16</v>
      </c>
      <c r="D35" s="19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6"/>
      <c r="Q35" s="74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6"/>
      <c r="AC35" s="74"/>
      <c r="AD35" s="75"/>
      <c r="AE35" s="75"/>
      <c r="AF35" s="75"/>
      <c r="AG35" s="75"/>
      <c r="AH35" s="75"/>
      <c r="AI35" s="20"/>
      <c r="AJ35" s="20"/>
      <c r="AK35" s="20"/>
      <c r="AL35" s="20"/>
      <c r="AM35" s="20"/>
      <c r="AN35" s="29"/>
      <c r="AO35" s="39"/>
      <c r="AP35" s="20"/>
      <c r="AQ35" s="20"/>
      <c r="AR35" s="28"/>
      <c r="AS35" s="28"/>
      <c r="AT35" s="28"/>
      <c r="AU35" s="82"/>
      <c r="AV35" s="82"/>
      <c r="AW35" s="82"/>
      <c r="AX35" s="82"/>
      <c r="AY35" s="82"/>
      <c r="AZ35" s="97"/>
      <c r="BA35" s="81"/>
      <c r="BB35" s="82"/>
      <c r="BC35" s="82"/>
      <c r="BD35" s="75"/>
      <c r="BE35" s="75"/>
      <c r="BF35" s="75"/>
      <c r="BG35" s="75"/>
      <c r="BH35" s="75"/>
      <c r="BI35" s="75"/>
      <c r="BJ35" s="75"/>
      <c r="BK35" s="75"/>
      <c r="BL35" s="76"/>
      <c r="BM35" s="154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6"/>
      <c r="BY35" s="74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6"/>
      <c r="CK35" s="74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6"/>
      <c r="CW35" s="33">
        <f t="shared" si="3"/>
        <v>0</v>
      </c>
    </row>
    <row r="36" spans="2:107" ht="88.9" customHeight="1" thickBot="1" x14ac:dyDescent="0.3">
      <c r="B36" s="165"/>
      <c r="C36" s="34" t="s">
        <v>17</v>
      </c>
      <c r="D36" s="35"/>
      <c r="E36" s="36">
        <f t="shared" ref="E36:CB36" si="7">SUM(E33:E35)</f>
        <v>0</v>
      </c>
      <c r="F36" s="36">
        <f t="shared" si="7"/>
        <v>0</v>
      </c>
      <c r="G36" s="36">
        <f t="shared" si="7"/>
        <v>0</v>
      </c>
      <c r="H36" s="36">
        <f t="shared" si="7"/>
        <v>0</v>
      </c>
      <c r="I36" s="36">
        <f t="shared" si="7"/>
        <v>0</v>
      </c>
      <c r="J36" s="36">
        <f t="shared" si="7"/>
        <v>0</v>
      </c>
      <c r="K36" s="36">
        <f t="shared" si="7"/>
        <v>0</v>
      </c>
      <c r="L36" s="36">
        <f t="shared" si="7"/>
        <v>0</v>
      </c>
      <c r="M36" s="36">
        <f t="shared" si="7"/>
        <v>0</v>
      </c>
      <c r="N36" s="36">
        <f t="shared" si="7"/>
        <v>0</v>
      </c>
      <c r="O36" s="36">
        <f t="shared" si="7"/>
        <v>0</v>
      </c>
      <c r="P36" s="36">
        <f t="shared" ref="P36" si="8">SUM(P33:P35)</f>
        <v>0</v>
      </c>
      <c r="Q36" s="64">
        <f t="shared" si="7"/>
        <v>0</v>
      </c>
      <c r="R36" s="36">
        <f t="shared" si="7"/>
        <v>0</v>
      </c>
      <c r="S36" s="36">
        <f t="shared" si="7"/>
        <v>0</v>
      </c>
      <c r="T36" s="36">
        <f t="shared" si="7"/>
        <v>0</v>
      </c>
      <c r="U36" s="36">
        <f t="shared" si="7"/>
        <v>0</v>
      </c>
      <c r="V36" s="36">
        <f t="shared" si="7"/>
        <v>0</v>
      </c>
      <c r="W36" s="36">
        <f t="shared" si="7"/>
        <v>0</v>
      </c>
      <c r="X36" s="36">
        <f t="shared" si="7"/>
        <v>0</v>
      </c>
      <c r="Y36" s="36">
        <f t="shared" si="7"/>
        <v>0</v>
      </c>
      <c r="Z36" s="36">
        <f t="shared" si="7"/>
        <v>0</v>
      </c>
      <c r="AA36" s="36">
        <f t="shared" si="7"/>
        <v>0</v>
      </c>
      <c r="AB36" s="36">
        <f t="shared" si="7"/>
        <v>0</v>
      </c>
      <c r="AC36" s="36">
        <f t="shared" si="7"/>
        <v>0</v>
      </c>
      <c r="AD36" s="36">
        <f t="shared" si="7"/>
        <v>0</v>
      </c>
      <c r="AE36" s="36">
        <f t="shared" si="7"/>
        <v>0</v>
      </c>
      <c r="AF36" s="36">
        <f t="shared" si="7"/>
        <v>0</v>
      </c>
      <c r="AG36" s="36">
        <f t="shared" si="7"/>
        <v>0</v>
      </c>
      <c r="AH36" s="36">
        <f t="shared" si="7"/>
        <v>0</v>
      </c>
      <c r="AI36" s="36">
        <f t="shared" si="7"/>
        <v>0</v>
      </c>
      <c r="AJ36" s="36">
        <f t="shared" si="7"/>
        <v>0</v>
      </c>
      <c r="AK36" s="36">
        <f t="shared" si="7"/>
        <v>0</v>
      </c>
      <c r="AL36" s="36">
        <f t="shared" si="7"/>
        <v>0</v>
      </c>
      <c r="AM36" s="36">
        <f t="shared" si="7"/>
        <v>0</v>
      </c>
      <c r="AN36" s="36">
        <f t="shared" si="7"/>
        <v>0</v>
      </c>
      <c r="AO36" s="36">
        <f t="shared" si="7"/>
        <v>0</v>
      </c>
      <c r="AP36" s="36">
        <f t="shared" si="7"/>
        <v>0</v>
      </c>
      <c r="AQ36" s="36">
        <f t="shared" si="7"/>
        <v>0</v>
      </c>
      <c r="AR36" s="36">
        <f t="shared" si="7"/>
        <v>0</v>
      </c>
      <c r="AS36" s="36">
        <f t="shared" si="7"/>
        <v>0</v>
      </c>
      <c r="AT36" s="36">
        <f t="shared" si="7"/>
        <v>0</v>
      </c>
      <c r="AU36" s="36">
        <f t="shared" si="7"/>
        <v>0</v>
      </c>
      <c r="AV36" s="36">
        <f t="shared" si="7"/>
        <v>0</v>
      </c>
      <c r="AW36" s="36">
        <f t="shared" si="7"/>
        <v>0</v>
      </c>
      <c r="AX36" s="36">
        <f t="shared" si="7"/>
        <v>0</v>
      </c>
      <c r="AY36" s="36">
        <f t="shared" si="7"/>
        <v>0</v>
      </c>
      <c r="AZ36" s="36">
        <f t="shared" si="7"/>
        <v>0</v>
      </c>
      <c r="BA36" s="36">
        <f t="shared" si="7"/>
        <v>0</v>
      </c>
      <c r="BB36" s="36">
        <f t="shared" si="7"/>
        <v>0</v>
      </c>
      <c r="BC36" s="36">
        <f t="shared" si="7"/>
        <v>0</v>
      </c>
      <c r="BD36" s="36">
        <f t="shared" si="7"/>
        <v>0</v>
      </c>
      <c r="BE36" s="36">
        <f t="shared" si="7"/>
        <v>0</v>
      </c>
      <c r="BF36" s="36">
        <f t="shared" si="7"/>
        <v>0</v>
      </c>
      <c r="BG36" s="36">
        <f t="shared" si="7"/>
        <v>0</v>
      </c>
      <c r="BH36" s="36">
        <f t="shared" si="7"/>
        <v>0</v>
      </c>
      <c r="BI36" s="36">
        <f t="shared" si="7"/>
        <v>0</v>
      </c>
      <c r="BJ36" s="36">
        <f t="shared" si="7"/>
        <v>0</v>
      </c>
      <c r="BK36" s="36">
        <f t="shared" si="7"/>
        <v>0</v>
      </c>
      <c r="BL36" s="36">
        <f t="shared" si="7"/>
        <v>0</v>
      </c>
      <c r="BM36" s="36">
        <f t="shared" si="7"/>
        <v>0</v>
      </c>
      <c r="BN36" s="36">
        <f t="shared" si="7"/>
        <v>0</v>
      </c>
      <c r="BO36" s="36">
        <f t="shared" si="7"/>
        <v>0</v>
      </c>
      <c r="BP36" s="36">
        <f t="shared" si="7"/>
        <v>0</v>
      </c>
      <c r="BQ36" s="36">
        <f t="shared" si="7"/>
        <v>0</v>
      </c>
      <c r="BR36" s="36">
        <f t="shared" si="7"/>
        <v>0</v>
      </c>
      <c r="BS36" s="36">
        <f t="shared" si="7"/>
        <v>0</v>
      </c>
      <c r="BT36" s="36">
        <f t="shared" si="7"/>
        <v>0</v>
      </c>
      <c r="BU36" s="36">
        <f t="shared" si="7"/>
        <v>0</v>
      </c>
      <c r="BV36" s="36">
        <f t="shared" si="7"/>
        <v>0</v>
      </c>
      <c r="BW36" s="36">
        <f t="shared" si="7"/>
        <v>0</v>
      </c>
      <c r="BX36" s="36">
        <f t="shared" si="7"/>
        <v>0</v>
      </c>
      <c r="BY36" s="36">
        <f t="shared" si="7"/>
        <v>0</v>
      </c>
      <c r="BZ36" s="36">
        <f t="shared" si="7"/>
        <v>0</v>
      </c>
      <c r="CA36" s="36">
        <f t="shared" si="7"/>
        <v>0</v>
      </c>
      <c r="CB36" s="36">
        <f t="shared" si="7"/>
        <v>0</v>
      </c>
      <c r="CC36" s="36">
        <f t="shared" ref="CC36:CV36" si="9">SUM(CC33:CC35)</f>
        <v>0</v>
      </c>
      <c r="CD36" s="36">
        <f t="shared" si="9"/>
        <v>0</v>
      </c>
      <c r="CE36" s="36">
        <f t="shared" si="9"/>
        <v>0</v>
      </c>
      <c r="CF36" s="36">
        <f t="shared" si="9"/>
        <v>0</v>
      </c>
      <c r="CG36" s="36">
        <f t="shared" si="9"/>
        <v>0</v>
      </c>
      <c r="CH36" s="36">
        <f t="shared" si="9"/>
        <v>0</v>
      </c>
      <c r="CI36" s="36">
        <f t="shared" si="9"/>
        <v>0</v>
      </c>
      <c r="CJ36" s="36">
        <f t="shared" si="9"/>
        <v>0</v>
      </c>
      <c r="CK36" s="36">
        <f t="shared" si="9"/>
        <v>0</v>
      </c>
      <c r="CL36" s="36">
        <f t="shared" si="9"/>
        <v>0</v>
      </c>
      <c r="CM36" s="36">
        <f t="shared" si="9"/>
        <v>0</v>
      </c>
      <c r="CN36" s="36">
        <f t="shared" si="9"/>
        <v>0</v>
      </c>
      <c r="CO36" s="36">
        <f t="shared" si="9"/>
        <v>0</v>
      </c>
      <c r="CP36" s="36">
        <f t="shared" si="9"/>
        <v>0</v>
      </c>
      <c r="CQ36" s="36">
        <f t="shared" si="9"/>
        <v>0</v>
      </c>
      <c r="CR36" s="36">
        <f t="shared" si="9"/>
        <v>0</v>
      </c>
      <c r="CS36" s="36">
        <f t="shared" si="9"/>
        <v>0</v>
      </c>
      <c r="CT36" s="36">
        <f t="shared" si="9"/>
        <v>0</v>
      </c>
      <c r="CU36" s="36">
        <f t="shared" si="9"/>
        <v>0</v>
      </c>
      <c r="CV36" s="36">
        <f t="shared" si="9"/>
        <v>0</v>
      </c>
      <c r="CW36" s="37">
        <f>+CW33+CW34+CW35</f>
        <v>0</v>
      </c>
    </row>
    <row r="37" spans="2:107" ht="40.15" customHeight="1" thickTop="1" x14ac:dyDescent="0.25">
      <c r="B37" s="164" t="s">
        <v>18</v>
      </c>
      <c r="C37" s="40" t="s">
        <v>14</v>
      </c>
      <c r="D37" s="19"/>
      <c r="E37" s="60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9"/>
      <c r="Q37" s="78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80"/>
      <c r="AC37" s="78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95"/>
      <c r="AO37" s="78"/>
      <c r="AP37" s="79"/>
      <c r="AQ37" s="79"/>
      <c r="AR37" s="79"/>
      <c r="AS37" s="79"/>
      <c r="AT37" s="79"/>
      <c r="AU37" s="65"/>
      <c r="AV37" s="65"/>
      <c r="AW37" s="65"/>
      <c r="AX37" s="65"/>
      <c r="AY37" s="65"/>
      <c r="AZ37" s="77"/>
      <c r="BA37" s="87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77"/>
      <c r="BM37" s="87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77"/>
      <c r="BY37" s="87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92"/>
      <c r="CK37" s="84"/>
      <c r="CL37" s="66"/>
      <c r="CM37" s="69"/>
      <c r="CN37" s="69"/>
      <c r="CO37" s="69"/>
      <c r="CP37" s="69"/>
      <c r="CQ37" s="66"/>
      <c r="CR37" s="66"/>
      <c r="CS37" s="66"/>
      <c r="CT37" s="66"/>
      <c r="CU37" s="66"/>
      <c r="CV37" s="67"/>
      <c r="CW37" s="25">
        <f t="shared" si="3"/>
        <v>0</v>
      </c>
      <c r="CX37" s="15"/>
      <c r="CY37" s="15"/>
      <c r="CZ37" s="15"/>
      <c r="DA37" s="15"/>
      <c r="DB37" s="15"/>
      <c r="DC37" s="15"/>
    </row>
    <row r="38" spans="2:107" ht="40.15" customHeight="1" x14ac:dyDescent="0.25">
      <c r="B38" s="164"/>
      <c r="C38" s="16" t="s">
        <v>15</v>
      </c>
      <c r="D38" s="19"/>
      <c r="E38" s="63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63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2"/>
      <c r="AC38" s="63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96"/>
      <c r="AO38" s="63"/>
      <c r="AP38" s="61"/>
      <c r="AQ38" s="61"/>
      <c r="AR38" s="61"/>
      <c r="AS38" s="61"/>
      <c r="AT38" s="61"/>
      <c r="AU38" s="20"/>
      <c r="AV38" s="20"/>
      <c r="AW38" s="20"/>
      <c r="AX38" s="20"/>
      <c r="AY38" s="20"/>
      <c r="AZ38" s="21"/>
      <c r="BA38" s="38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1"/>
      <c r="BM38" s="38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1"/>
      <c r="BY38" s="38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93"/>
      <c r="CK38" s="22"/>
      <c r="CL38" s="23"/>
      <c r="CM38" s="72"/>
      <c r="CN38" s="72"/>
      <c r="CO38" s="72"/>
      <c r="CP38" s="72"/>
      <c r="CQ38" s="23"/>
      <c r="CR38" s="23"/>
      <c r="CS38" s="23"/>
      <c r="CT38" s="23"/>
      <c r="CU38" s="23"/>
      <c r="CV38" s="24"/>
      <c r="CW38" s="25">
        <f t="shared" si="3"/>
        <v>0</v>
      </c>
      <c r="CX38" s="15"/>
      <c r="CY38" s="15"/>
      <c r="CZ38" s="15"/>
      <c r="DA38" s="15"/>
      <c r="DB38" s="15"/>
      <c r="DC38" s="15"/>
    </row>
    <row r="39" spans="2:107" ht="40.15" customHeight="1" x14ac:dyDescent="0.25">
      <c r="B39" s="164"/>
      <c r="C39" s="26" t="s">
        <v>16</v>
      </c>
      <c r="D39" s="19"/>
      <c r="E39" s="63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81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3"/>
      <c r="AC39" s="81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97"/>
      <c r="AO39" s="81"/>
      <c r="AP39" s="82"/>
      <c r="AQ39" s="82"/>
      <c r="AR39" s="82"/>
      <c r="AS39" s="82"/>
      <c r="AT39" s="82"/>
      <c r="AU39" s="28"/>
      <c r="AV39" s="28"/>
      <c r="AW39" s="28"/>
      <c r="AX39" s="28"/>
      <c r="AY39" s="28"/>
      <c r="AZ39" s="29"/>
      <c r="BA39" s="39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9"/>
      <c r="BM39" s="39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9"/>
      <c r="BY39" s="39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94"/>
      <c r="CK39" s="30"/>
      <c r="CL39" s="31"/>
      <c r="CM39" s="75"/>
      <c r="CN39" s="75"/>
      <c r="CO39" s="75"/>
      <c r="CP39" s="75"/>
      <c r="CQ39" s="31"/>
      <c r="CR39" s="31"/>
      <c r="CS39" s="31"/>
      <c r="CT39" s="31"/>
      <c r="CU39" s="31"/>
      <c r="CV39" s="32"/>
      <c r="CW39" s="33">
        <f t="shared" si="3"/>
        <v>0</v>
      </c>
      <c r="CX39" s="15"/>
      <c r="CY39" s="15"/>
      <c r="CZ39" s="15"/>
      <c r="DA39" s="15"/>
      <c r="DB39" s="15"/>
      <c r="DC39" s="15"/>
    </row>
    <row r="40" spans="2:107" ht="88.9" customHeight="1" thickBot="1" x14ac:dyDescent="0.3">
      <c r="B40" s="165"/>
      <c r="C40" s="34" t="s">
        <v>17</v>
      </c>
      <c r="D40" s="35"/>
      <c r="E40" s="36">
        <f t="shared" ref="E40:AJ40" si="10">SUM(E37:E39)</f>
        <v>0</v>
      </c>
      <c r="F40" s="36">
        <f t="shared" si="10"/>
        <v>0</v>
      </c>
      <c r="G40" s="36">
        <f t="shared" si="10"/>
        <v>0</v>
      </c>
      <c r="H40" s="36">
        <f t="shared" si="10"/>
        <v>0</v>
      </c>
      <c r="I40" s="36">
        <f t="shared" si="10"/>
        <v>0</v>
      </c>
      <c r="J40" s="36">
        <f t="shared" si="10"/>
        <v>0</v>
      </c>
      <c r="K40" s="36">
        <f t="shared" si="10"/>
        <v>0</v>
      </c>
      <c r="L40" s="36">
        <f t="shared" si="10"/>
        <v>0</v>
      </c>
      <c r="M40" s="36">
        <f t="shared" si="10"/>
        <v>0</v>
      </c>
      <c r="N40" s="36">
        <f t="shared" si="10"/>
        <v>0</v>
      </c>
      <c r="O40" s="36">
        <f t="shared" si="10"/>
        <v>0</v>
      </c>
      <c r="P40" s="36">
        <f t="shared" ref="P40" si="11">SUM(P37:P39)</f>
        <v>0</v>
      </c>
      <c r="Q40" s="64">
        <f t="shared" si="10"/>
        <v>0</v>
      </c>
      <c r="R40" s="36">
        <f t="shared" si="10"/>
        <v>0</v>
      </c>
      <c r="S40" s="36">
        <f t="shared" si="10"/>
        <v>0</v>
      </c>
      <c r="T40" s="36">
        <f t="shared" si="10"/>
        <v>0</v>
      </c>
      <c r="U40" s="36">
        <f t="shared" si="10"/>
        <v>0</v>
      </c>
      <c r="V40" s="36">
        <f t="shared" si="10"/>
        <v>0</v>
      </c>
      <c r="W40" s="36">
        <f t="shared" si="10"/>
        <v>0</v>
      </c>
      <c r="X40" s="36">
        <f t="shared" si="10"/>
        <v>0</v>
      </c>
      <c r="Y40" s="36">
        <f t="shared" si="10"/>
        <v>0</v>
      </c>
      <c r="Z40" s="36">
        <f t="shared" si="10"/>
        <v>0</v>
      </c>
      <c r="AA40" s="36">
        <f t="shared" si="10"/>
        <v>0</v>
      </c>
      <c r="AB40" s="36">
        <f t="shared" si="10"/>
        <v>0</v>
      </c>
      <c r="AC40" s="36">
        <f t="shared" si="10"/>
        <v>0</v>
      </c>
      <c r="AD40" s="36">
        <f t="shared" si="10"/>
        <v>0</v>
      </c>
      <c r="AE40" s="36">
        <f t="shared" si="10"/>
        <v>0</v>
      </c>
      <c r="AF40" s="36">
        <f t="shared" si="10"/>
        <v>0</v>
      </c>
      <c r="AG40" s="36">
        <f t="shared" si="10"/>
        <v>0</v>
      </c>
      <c r="AH40" s="36">
        <f t="shared" si="10"/>
        <v>0</v>
      </c>
      <c r="AI40" s="36">
        <f t="shared" si="10"/>
        <v>0</v>
      </c>
      <c r="AJ40" s="36">
        <f t="shared" si="10"/>
        <v>0</v>
      </c>
      <c r="AK40" s="36">
        <f t="shared" ref="AK40:CV40" si="12">SUM(AK37:AK39)</f>
        <v>0</v>
      </c>
      <c r="AL40" s="36">
        <f t="shared" si="12"/>
        <v>0</v>
      </c>
      <c r="AM40" s="36">
        <f t="shared" si="12"/>
        <v>0</v>
      </c>
      <c r="AN40" s="36">
        <f t="shared" si="12"/>
        <v>0</v>
      </c>
      <c r="AO40" s="36">
        <f t="shared" si="12"/>
        <v>0</v>
      </c>
      <c r="AP40" s="36">
        <f t="shared" si="12"/>
        <v>0</v>
      </c>
      <c r="AQ40" s="36">
        <f t="shared" si="12"/>
        <v>0</v>
      </c>
      <c r="AR40" s="36">
        <f t="shared" si="12"/>
        <v>0</v>
      </c>
      <c r="AS40" s="36">
        <f t="shared" si="12"/>
        <v>0</v>
      </c>
      <c r="AT40" s="36">
        <f t="shared" si="12"/>
        <v>0</v>
      </c>
      <c r="AU40" s="36">
        <f t="shared" si="12"/>
        <v>0</v>
      </c>
      <c r="AV40" s="36">
        <f t="shared" si="12"/>
        <v>0</v>
      </c>
      <c r="AW40" s="36">
        <f t="shared" si="12"/>
        <v>0</v>
      </c>
      <c r="AX40" s="36">
        <f t="shared" si="12"/>
        <v>0</v>
      </c>
      <c r="AY40" s="36">
        <f t="shared" si="12"/>
        <v>0</v>
      </c>
      <c r="AZ40" s="36">
        <f t="shared" si="12"/>
        <v>0</v>
      </c>
      <c r="BA40" s="36">
        <f t="shared" si="12"/>
        <v>0</v>
      </c>
      <c r="BB40" s="36">
        <f t="shared" si="12"/>
        <v>0</v>
      </c>
      <c r="BC40" s="36">
        <f t="shared" si="12"/>
        <v>0</v>
      </c>
      <c r="BD40" s="36">
        <f t="shared" si="12"/>
        <v>0</v>
      </c>
      <c r="BE40" s="36">
        <f t="shared" si="12"/>
        <v>0</v>
      </c>
      <c r="BF40" s="36">
        <f t="shared" si="12"/>
        <v>0</v>
      </c>
      <c r="BG40" s="36">
        <f t="shared" si="12"/>
        <v>0</v>
      </c>
      <c r="BH40" s="36">
        <f t="shared" si="12"/>
        <v>0</v>
      </c>
      <c r="BI40" s="36">
        <f t="shared" si="12"/>
        <v>0</v>
      </c>
      <c r="BJ40" s="36">
        <f t="shared" si="12"/>
        <v>0</v>
      </c>
      <c r="BK40" s="36">
        <f t="shared" si="12"/>
        <v>0</v>
      </c>
      <c r="BL40" s="36">
        <f t="shared" si="12"/>
        <v>0</v>
      </c>
      <c r="BM40" s="36">
        <f t="shared" si="12"/>
        <v>0</v>
      </c>
      <c r="BN40" s="36">
        <f t="shared" si="12"/>
        <v>0</v>
      </c>
      <c r="BO40" s="36">
        <f t="shared" si="12"/>
        <v>0</v>
      </c>
      <c r="BP40" s="36">
        <f t="shared" si="12"/>
        <v>0</v>
      </c>
      <c r="BQ40" s="36">
        <f t="shared" si="12"/>
        <v>0</v>
      </c>
      <c r="BR40" s="36">
        <f t="shared" si="12"/>
        <v>0</v>
      </c>
      <c r="BS40" s="36">
        <f t="shared" si="12"/>
        <v>0</v>
      </c>
      <c r="BT40" s="36">
        <f t="shared" si="12"/>
        <v>0</v>
      </c>
      <c r="BU40" s="36">
        <f t="shared" si="12"/>
        <v>0</v>
      </c>
      <c r="BV40" s="36">
        <f t="shared" si="12"/>
        <v>0</v>
      </c>
      <c r="BW40" s="36">
        <f t="shared" si="12"/>
        <v>0</v>
      </c>
      <c r="BX40" s="36">
        <f t="shared" si="12"/>
        <v>0</v>
      </c>
      <c r="BY40" s="36">
        <f t="shared" si="12"/>
        <v>0</v>
      </c>
      <c r="BZ40" s="36">
        <f t="shared" si="12"/>
        <v>0</v>
      </c>
      <c r="CA40" s="36">
        <f t="shared" si="12"/>
        <v>0</v>
      </c>
      <c r="CB40" s="36">
        <f t="shared" si="12"/>
        <v>0</v>
      </c>
      <c r="CC40" s="36">
        <f t="shared" si="12"/>
        <v>0</v>
      </c>
      <c r="CD40" s="36">
        <f t="shared" si="12"/>
        <v>0</v>
      </c>
      <c r="CE40" s="36">
        <f t="shared" si="12"/>
        <v>0</v>
      </c>
      <c r="CF40" s="36">
        <f t="shared" si="12"/>
        <v>0</v>
      </c>
      <c r="CG40" s="36">
        <f t="shared" si="12"/>
        <v>0</v>
      </c>
      <c r="CH40" s="36">
        <f t="shared" si="12"/>
        <v>0</v>
      </c>
      <c r="CI40" s="36">
        <f t="shared" si="12"/>
        <v>0</v>
      </c>
      <c r="CJ40" s="36">
        <f t="shared" si="12"/>
        <v>0</v>
      </c>
      <c r="CK40" s="36">
        <f t="shared" si="12"/>
        <v>0</v>
      </c>
      <c r="CL40" s="36">
        <f t="shared" si="12"/>
        <v>0</v>
      </c>
      <c r="CM40" s="36">
        <f t="shared" si="12"/>
        <v>0</v>
      </c>
      <c r="CN40" s="36">
        <f t="shared" si="12"/>
        <v>0</v>
      </c>
      <c r="CO40" s="36">
        <f t="shared" si="12"/>
        <v>0</v>
      </c>
      <c r="CP40" s="36">
        <f t="shared" si="12"/>
        <v>0</v>
      </c>
      <c r="CQ40" s="36">
        <f t="shared" si="12"/>
        <v>0</v>
      </c>
      <c r="CR40" s="36">
        <f t="shared" si="12"/>
        <v>0</v>
      </c>
      <c r="CS40" s="36">
        <f t="shared" si="12"/>
        <v>0</v>
      </c>
      <c r="CT40" s="36">
        <f t="shared" si="12"/>
        <v>0</v>
      </c>
      <c r="CU40" s="36">
        <f t="shared" si="12"/>
        <v>0</v>
      </c>
      <c r="CV40" s="36">
        <f t="shared" si="12"/>
        <v>0</v>
      </c>
      <c r="CW40" s="37">
        <f>+CW37+CW38+CW39</f>
        <v>0</v>
      </c>
    </row>
    <row r="41" spans="2:107" ht="40.15" customHeight="1" thickTop="1" x14ac:dyDescent="0.25">
      <c r="B41" s="164" t="s">
        <v>90</v>
      </c>
      <c r="C41" s="40" t="s">
        <v>14</v>
      </c>
      <c r="D41" s="19"/>
      <c r="E41" s="84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7"/>
      <c r="Q41" s="84"/>
      <c r="R41" s="66"/>
      <c r="S41" s="66"/>
      <c r="T41" s="66"/>
      <c r="U41" s="79"/>
      <c r="V41" s="79"/>
      <c r="W41" s="79"/>
      <c r="X41" s="79"/>
      <c r="Y41" s="79"/>
      <c r="Z41" s="79"/>
      <c r="AA41" s="79"/>
      <c r="AB41" s="80"/>
      <c r="AC41" s="78"/>
      <c r="AD41" s="79"/>
      <c r="AE41" s="66"/>
      <c r="AF41" s="66"/>
      <c r="AG41" s="66"/>
      <c r="AH41" s="79"/>
      <c r="AI41" s="79"/>
      <c r="AJ41" s="79"/>
      <c r="AK41" s="79"/>
      <c r="AL41" s="79"/>
      <c r="AM41" s="79"/>
      <c r="AN41" s="95"/>
      <c r="AO41" s="78"/>
      <c r="AP41" s="79"/>
      <c r="AQ41" s="66"/>
      <c r="AR41" s="66"/>
      <c r="AS41" s="66"/>
      <c r="AT41" s="79"/>
      <c r="AU41" s="65"/>
      <c r="AV41" s="65"/>
      <c r="AW41" s="65"/>
      <c r="AX41" s="65"/>
      <c r="AY41" s="65"/>
      <c r="AZ41" s="77"/>
      <c r="BA41" s="87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77"/>
      <c r="BM41" s="87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77"/>
      <c r="BY41" s="87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77"/>
      <c r="CK41" s="87"/>
      <c r="CL41" s="65"/>
      <c r="CM41" s="65"/>
      <c r="CN41" s="65"/>
      <c r="CO41" s="65"/>
      <c r="CP41" s="65"/>
      <c r="CQ41" s="66"/>
      <c r="CR41" s="66"/>
      <c r="CS41" s="66"/>
      <c r="CT41" s="66"/>
      <c r="CU41" s="66"/>
      <c r="CV41" s="67"/>
      <c r="CW41" s="25">
        <f t="shared" si="3"/>
        <v>0</v>
      </c>
      <c r="CX41" s="15"/>
      <c r="CY41" s="15"/>
      <c r="CZ41" s="15"/>
      <c r="DA41" s="15"/>
      <c r="DB41" s="15"/>
      <c r="DC41" s="15"/>
    </row>
    <row r="42" spans="2:107" ht="40.15" customHeight="1" x14ac:dyDescent="0.25">
      <c r="B42" s="164"/>
      <c r="C42" s="16" t="s">
        <v>15</v>
      </c>
      <c r="D42" s="19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  <c r="Q42" s="22"/>
      <c r="R42" s="23"/>
      <c r="S42" s="23"/>
      <c r="T42" s="23"/>
      <c r="U42" s="61"/>
      <c r="V42" s="61"/>
      <c r="W42" s="61"/>
      <c r="X42" s="61"/>
      <c r="Y42" s="61"/>
      <c r="Z42" s="61"/>
      <c r="AA42" s="61"/>
      <c r="AB42" s="62"/>
      <c r="AC42" s="63"/>
      <c r="AD42" s="61"/>
      <c r="AE42" s="23"/>
      <c r="AF42" s="23"/>
      <c r="AG42" s="23"/>
      <c r="AH42" s="61"/>
      <c r="AI42" s="61"/>
      <c r="AJ42" s="61"/>
      <c r="AK42" s="61"/>
      <c r="AL42" s="61"/>
      <c r="AM42" s="61"/>
      <c r="AN42" s="96"/>
      <c r="AO42" s="63"/>
      <c r="AP42" s="61"/>
      <c r="AQ42" s="23"/>
      <c r="AR42" s="23"/>
      <c r="AS42" s="23"/>
      <c r="AT42" s="61"/>
      <c r="AU42" s="20"/>
      <c r="AV42" s="20"/>
      <c r="AW42" s="20"/>
      <c r="AX42" s="20"/>
      <c r="AY42" s="20"/>
      <c r="AZ42" s="21"/>
      <c r="BA42" s="38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1"/>
      <c r="BM42" s="38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1"/>
      <c r="BY42" s="38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1"/>
      <c r="CK42" s="38"/>
      <c r="CL42" s="20"/>
      <c r="CM42" s="20"/>
      <c r="CN42" s="20"/>
      <c r="CO42" s="20"/>
      <c r="CP42" s="20"/>
      <c r="CQ42" s="23"/>
      <c r="CR42" s="23"/>
      <c r="CS42" s="23"/>
      <c r="CT42" s="23"/>
      <c r="CU42" s="23"/>
      <c r="CV42" s="24"/>
      <c r="CW42" s="25">
        <f t="shared" si="3"/>
        <v>0</v>
      </c>
      <c r="CX42" s="15"/>
      <c r="CY42" s="15"/>
      <c r="CZ42" s="15"/>
      <c r="DA42" s="15"/>
      <c r="DB42" s="15"/>
      <c r="DC42" s="15"/>
    </row>
    <row r="43" spans="2:107" ht="40.15" customHeight="1" x14ac:dyDescent="0.25">
      <c r="B43" s="164"/>
      <c r="C43" s="26" t="s">
        <v>16</v>
      </c>
      <c r="D43" s="19"/>
      <c r="E43" s="30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2"/>
      <c r="Q43" s="30"/>
      <c r="R43" s="31"/>
      <c r="S43" s="31"/>
      <c r="T43" s="31"/>
      <c r="U43" s="82"/>
      <c r="V43" s="82"/>
      <c r="W43" s="82"/>
      <c r="X43" s="82"/>
      <c r="Y43" s="82"/>
      <c r="Z43" s="82"/>
      <c r="AA43" s="82"/>
      <c r="AB43" s="83"/>
      <c r="AC43" s="81"/>
      <c r="AD43" s="82"/>
      <c r="AE43" s="31"/>
      <c r="AF43" s="31"/>
      <c r="AG43" s="31"/>
      <c r="AH43" s="82"/>
      <c r="AI43" s="82"/>
      <c r="AJ43" s="82"/>
      <c r="AK43" s="82"/>
      <c r="AL43" s="82"/>
      <c r="AM43" s="82"/>
      <c r="AN43" s="97"/>
      <c r="AO43" s="81"/>
      <c r="AP43" s="82"/>
      <c r="AQ43" s="31"/>
      <c r="AR43" s="31"/>
      <c r="AS43" s="31"/>
      <c r="AT43" s="82"/>
      <c r="AU43" s="28"/>
      <c r="AV43" s="28"/>
      <c r="AW43" s="28"/>
      <c r="AX43" s="28"/>
      <c r="AY43" s="28"/>
      <c r="AZ43" s="29"/>
      <c r="BA43" s="39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9"/>
      <c r="BM43" s="39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9"/>
      <c r="BY43" s="39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9"/>
      <c r="CK43" s="39"/>
      <c r="CL43" s="28"/>
      <c r="CM43" s="28"/>
      <c r="CN43" s="28"/>
      <c r="CO43" s="28"/>
      <c r="CP43" s="28"/>
      <c r="CQ43" s="31"/>
      <c r="CR43" s="31"/>
      <c r="CS43" s="31"/>
      <c r="CT43" s="31"/>
      <c r="CU43" s="31"/>
      <c r="CV43" s="32"/>
      <c r="CW43" s="33">
        <f t="shared" si="3"/>
        <v>0</v>
      </c>
      <c r="CX43" s="15"/>
      <c r="CY43" s="15"/>
      <c r="CZ43" s="15"/>
      <c r="DA43" s="15"/>
      <c r="DB43" s="15"/>
      <c r="DC43" s="15"/>
    </row>
    <row r="44" spans="2:107" ht="88.9" customHeight="1" thickBot="1" x14ac:dyDescent="0.3">
      <c r="B44" s="165"/>
      <c r="C44" s="34" t="s">
        <v>17</v>
      </c>
      <c r="D44" s="35"/>
      <c r="E44" s="36">
        <f t="shared" ref="E44:AJ44" si="13">SUM(E41:E43)</f>
        <v>0</v>
      </c>
      <c r="F44" s="36">
        <f t="shared" si="13"/>
        <v>0</v>
      </c>
      <c r="G44" s="36">
        <f t="shared" si="13"/>
        <v>0</v>
      </c>
      <c r="H44" s="36">
        <f t="shared" si="13"/>
        <v>0</v>
      </c>
      <c r="I44" s="36">
        <f t="shared" si="13"/>
        <v>0</v>
      </c>
      <c r="J44" s="36">
        <f t="shared" si="13"/>
        <v>0</v>
      </c>
      <c r="K44" s="36">
        <f t="shared" si="13"/>
        <v>0</v>
      </c>
      <c r="L44" s="36">
        <f t="shared" si="13"/>
        <v>0</v>
      </c>
      <c r="M44" s="36">
        <f t="shared" si="13"/>
        <v>0</v>
      </c>
      <c r="N44" s="36">
        <f t="shared" si="13"/>
        <v>0</v>
      </c>
      <c r="O44" s="36">
        <f t="shared" si="13"/>
        <v>0</v>
      </c>
      <c r="P44" s="36">
        <f t="shared" ref="P44" si="14">SUM(P41:P43)</f>
        <v>0</v>
      </c>
      <c r="Q44" s="64">
        <f t="shared" si="13"/>
        <v>0</v>
      </c>
      <c r="R44" s="36">
        <f t="shared" si="13"/>
        <v>0</v>
      </c>
      <c r="S44" s="36">
        <f t="shared" si="13"/>
        <v>0</v>
      </c>
      <c r="T44" s="36">
        <f t="shared" si="13"/>
        <v>0</v>
      </c>
      <c r="U44" s="36">
        <f t="shared" si="13"/>
        <v>0</v>
      </c>
      <c r="V44" s="36">
        <f t="shared" si="13"/>
        <v>0</v>
      </c>
      <c r="W44" s="36">
        <f t="shared" si="13"/>
        <v>0</v>
      </c>
      <c r="X44" s="36">
        <f t="shared" si="13"/>
        <v>0</v>
      </c>
      <c r="Y44" s="36">
        <f t="shared" si="13"/>
        <v>0</v>
      </c>
      <c r="Z44" s="36">
        <f t="shared" si="13"/>
        <v>0</v>
      </c>
      <c r="AA44" s="36">
        <f t="shared" si="13"/>
        <v>0</v>
      </c>
      <c r="AB44" s="36">
        <f t="shared" si="13"/>
        <v>0</v>
      </c>
      <c r="AC44" s="36">
        <f t="shared" si="13"/>
        <v>0</v>
      </c>
      <c r="AD44" s="36">
        <f t="shared" si="13"/>
        <v>0</v>
      </c>
      <c r="AE44" s="36">
        <f t="shared" si="13"/>
        <v>0</v>
      </c>
      <c r="AF44" s="36">
        <f t="shared" si="13"/>
        <v>0</v>
      </c>
      <c r="AG44" s="36">
        <f t="shared" si="13"/>
        <v>0</v>
      </c>
      <c r="AH44" s="36">
        <f t="shared" si="13"/>
        <v>0</v>
      </c>
      <c r="AI44" s="36">
        <f t="shared" si="13"/>
        <v>0</v>
      </c>
      <c r="AJ44" s="36">
        <f t="shared" si="13"/>
        <v>0</v>
      </c>
      <c r="AK44" s="36">
        <f t="shared" ref="AK44:CV44" si="15">SUM(AK41:AK43)</f>
        <v>0</v>
      </c>
      <c r="AL44" s="36">
        <f t="shared" si="15"/>
        <v>0</v>
      </c>
      <c r="AM44" s="36">
        <f t="shared" si="15"/>
        <v>0</v>
      </c>
      <c r="AN44" s="36">
        <f t="shared" si="15"/>
        <v>0</v>
      </c>
      <c r="AO44" s="36">
        <f t="shared" si="15"/>
        <v>0</v>
      </c>
      <c r="AP44" s="36">
        <f t="shared" si="15"/>
        <v>0</v>
      </c>
      <c r="AQ44" s="36">
        <f t="shared" si="15"/>
        <v>0</v>
      </c>
      <c r="AR44" s="36">
        <f t="shared" si="15"/>
        <v>0</v>
      </c>
      <c r="AS44" s="36">
        <f t="shared" si="15"/>
        <v>0</v>
      </c>
      <c r="AT44" s="36">
        <f t="shared" si="15"/>
        <v>0</v>
      </c>
      <c r="AU44" s="36">
        <f t="shared" si="15"/>
        <v>0</v>
      </c>
      <c r="AV44" s="36">
        <f t="shared" si="15"/>
        <v>0</v>
      </c>
      <c r="AW44" s="36">
        <f t="shared" si="15"/>
        <v>0</v>
      </c>
      <c r="AX44" s="36">
        <f t="shared" si="15"/>
        <v>0</v>
      </c>
      <c r="AY44" s="36">
        <f t="shared" si="15"/>
        <v>0</v>
      </c>
      <c r="AZ44" s="36">
        <f t="shared" si="15"/>
        <v>0</v>
      </c>
      <c r="BA44" s="36">
        <f t="shared" si="15"/>
        <v>0</v>
      </c>
      <c r="BB44" s="36">
        <f t="shared" si="15"/>
        <v>0</v>
      </c>
      <c r="BC44" s="36">
        <f t="shared" si="15"/>
        <v>0</v>
      </c>
      <c r="BD44" s="36">
        <f t="shared" si="15"/>
        <v>0</v>
      </c>
      <c r="BE44" s="36">
        <f t="shared" si="15"/>
        <v>0</v>
      </c>
      <c r="BF44" s="36">
        <f t="shared" si="15"/>
        <v>0</v>
      </c>
      <c r="BG44" s="36">
        <f t="shared" si="15"/>
        <v>0</v>
      </c>
      <c r="BH44" s="36">
        <f t="shared" si="15"/>
        <v>0</v>
      </c>
      <c r="BI44" s="36">
        <f t="shared" si="15"/>
        <v>0</v>
      </c>
      <c r="BJ44" s="36">
        <f t="shared" si="15"/>
        <v>0</v>
      </c>
      <c r="BK44" s="36">
        <f t="shared" si="15"/>
        <v>0</v>
      </c>
      <c r="BL44" s="36">
        <f t="shared" si="15"/>
        <v>0</v>
      </c>
      <c r="BM44" s="36">
        <f t="shared" si="15"/>
        <v>0</v>
      </c>
      <c r="BN44" s="36">
        <f t="shared" si="15"/>
        <v>0</v>
      </c>
      <c r="BO44" s="36">
        <f t="shared" si="15"/>
        <v>0</v>
      </c>
      <c r="BP44" s="36">
        <f t="shared" si="15"/>
        <v>0</v>
      </c>
      <c r="BQ44" s="36">
        <f t="shared" si="15"/>
        <v>0</v>
      </c>
      <c r="BR44" s="36">
        <f t="shared" si="15"/>
        <v>0</v>
      </c>
      <c r="BS44" s="36">
        <f t="shared" si="15"/>
        <v>0</v>
      </c>
      <c r="BT44" s="36">
        <f t="shared" si="15"/>
        <v>0</v>
      </c>
      <c r="BU44" s="36">
        <f t="shared" si="15"/>
        <v>0</v>
      </c>
      <c r="BV44" s="36">
        <f t="shared" si="15"/>
        <v>0</v>
      </c>
      <c r="BW44" s="36">
        <f t="shared" si="15"/>
        <v>0</v>
      </c>
      <c r="BX44" s="36">
        <f t="shared" si="15"/>
        <v>0</v>
      </c>
      <c r="BY44" s="36">
        <f t="shared" si="15"/>
        <v>0</v>
      </c>
      <c r="BZ44" s="36">
        <f t="shared" si="15"/>
        <v>0</v>
      </c>
      <c r="CA44" s="36">
        <f t="shared" si="15"/>
        <v>0</v>
      </c>
      <c r="CB44" s="36">
        <f t="shared" si="15"/>
        <v>0</v>
      </c>
      <c r="CC44" s="36">
        <f t="shared" si="15"/>
        <v>0</v>
      </c>
      <c r="CD44" s="36">
        <f t="shared" si="15"/>
        <v>0</v>
      </c>
      <c r="CE44" s="36">
        <f t="shared" si="15"/>
        <v>0</v>
      </c>
      <c r="CF44" s="36">
        <f t="shared" si="15"/>
        <v>0</v>
      </c>
      <c r="CG44" s="36">
        <f t="shared" si="15"/>
        <v>0</v>
      </c>
      <c r="CH44" s="36">
        <f t="shared" si="15"/>
        <v>0</v>
      </c>
      <c r="CI44" s="36">
        <f t="shared" si="15"/>
        <v>0</v>
      </c>
      <c r="CJ44" s="36">
        <f t="shared" si="15"/>
        <v>0</v>
      </c>
      <c r="CK44" s="36">
        <f t="shared" si="15"/>
        <v>0</v>
      </c>
      <c r="CL44" s="36">
        <f t="shared" si="15"/>
        <v>0</v>
      </c>
      <c r="CM44" s="36">
        <f t="shared" si="15"/>
        <v>0</v>
      </c>
      <c r="CN44" s="36">
        <f t="shared" si="15"/>
        <v>0</v>
      </c>
      <c r="CO44" s="36">
        <f t="shared" si="15"/>
        <v>0</v>
      </c>
      <c r="CP44" s="36">
        <f t="shared" si="15"/>
        <v>0</v>
      </c>
      <c r="CQ44" s="36">
        <f t="shared" si="15"/>
        <v>0</v>
      </c>
      <c r="CR44" s="36">
        <f t="shared" si="15"/>
        <v>0</v>
      </c>
      <c r="CS44" s="36">
        <f t="shared" si="15"/>
        <v>0</v>
      </c>
      <c r="CT44" s="36">
        <f t="shared" si="15"/>
        <v>0</v>
      </c>
      <c r="CU44" s="36">
        <f t="shared" si="15"/>
        <v>0</v>
      </c>
      <c r="CV44" s="36">
        <f t="shared" si="15"/>
        <v>0</v>
      </c>
      <c r="CW44" s="37">
        <f>+CW41+CW42+CW43</f>
        <v>0</v>
      </c>
    </row>
    <row r="45" spans="2:107" ht="40.15" customHeight="1" thickTop="1" x14ac:dyDescent="0.25">
      <c r="B45" s="164" t="s">
        <v>19</v>
      </c>
      <c r="C45" s="40" t="s">
        <v>14</v>
      </c>
      <c r="D45" s="19"/>
      <c r="E45" s="84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7"/>
      <c r="Q45" s="84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84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88"/>
      <c r="AO45" s="84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7"/>
      <c r="BA45" s="84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7"/>
      <c r="BM45" s="149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7"/>
      <c r="BY45" s="84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7"/>
      <c r="CK45" s="78"/>
      <c r="CL45" s="79"/>
      <c r="CM45" s="79"/>
      <c r="CN45" s="79"/>
      <c r="CO45" s="65"/>
      <c r="CP45" s="65"/>
      <c r="CQ45" s="65"/>
      <c r="CR45" s="65"/>
      <c r="CS45" s="65"/>
      <c r="CT45" s="65"/>
      <c r="CU45" s="65"/>
      <c r="CV45" s="77"/>
      <c r="CW45" s="25">
        <f>SUM(E45:CV45)</f>
        <v>0</v>
      </c>
      <c r="CX45" s="15"/>
      <c r="CY45" s="15"/>
      <c r="CZ45" s="15"/>
      <c r="DA45" s="15"/>
      <c r="DB45" s="15"/>
      <c r="DC45" s="15"/>
    </row>
    <row r="46" spans="2:107" ht="40.15" customHeight="1" x14ac:dyDescent="0.25">
      <c r="B46" s="164"/>
      <c r="C46" s="16" t="s">
        <v>15</v>
      </c>
      <c r="D46" s="19"/>
      <c r="E46" s="22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4"/>
      <c r="Q46" s="22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4"/>
      <c r="AC46" s="22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89"/>
      <c r="AO46" s="22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4"/>
      <c r="BA46" s="22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4"/>
      <c r="BM46" s="150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4"/>
      <c r="BY46" s="22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4"/>
      <c r="CK46" s="63"/>
      <c r="CL46" s="61"/>
      <c r="CM46" s="61"/>
      <c r="CN46" s="61"/>
      <c r="CO46" s="20"/>
      <c r="CP46" s="20"/>
      <c r="CQ46" s="20"/>
      <c r="CR46" s="20"/>
      <c r="CS46" s="20"/>
      <c r="CT46" s="20"/>
      <c r="CU46" s="20"/>
      <c r="CV46" s="21"/>
      <c r="CW46" s="25">
        <f>SUM(E46:CV46)</f>
        <v>0</v>
      </c>
      <c r="CX46" s="15"/>
      <c r="CY46" s="15"/>
      <c r="CZ46" s="15"/>
      <c r="DA46" s="15"/>
      <c r="DB46" s="15"/>
      <c r="DC46" s="15"/>
    </row>
    <row r="47" spans="2:107" ht="40.15" customHeight="1" x14ac:dyDescent="0.25">
      <c r="B47" s="164"/>
      <c r="C47" s="26" t="s">
        <v>16</v>
      </c>
      <c r="D47" s="27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/>
      <c r="Q47" s="30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2"/>
      <c r="AC47" s="30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90"/>
      <c r="AO47" s="30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2"/>
      <c r="BA47" s="30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2"/>
      <c r="BM47" s="15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2"/>
      <c r="BY47" s="30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2"/>
      <c r="CK47" s="81"/>
      <c r="CL47" s="82"/>
      <c r="CM47" s="82"/>
      <c r="CN47" s="82"/>
      <c r="CO47" s="28"/>
      <c r="CP47" s="28"/>
      <c r="CQ47" s="28"/>
      <c r="CR47" s="28"/>
      <c r="CS47" s="28"/>
      <c r="CT47" s="28"/>
      <c r="CU47" s="28"/>
      <c r="CV47" s="29"/>
      <c r="CW47" s="33">
        <f>SUM(E47:CV47)</f>
        <v>0</v>
      </c>
      <c r="CX47" s="43"/>
      <c r="CY47" s="44"/>
      <c r="CZ47" s="45"/>
      <c r="DA47" s="46"/>
      <c r="DB47" s="45"/>
      <c r="DC47" s="44"/>
    </row>
    <row r="48" spans="2:107" ht="88.9" customHeight="1" thickBot="1" x14ac:dyDescent="0.3">
      <c r="B48" s="165"/>
      <c r="C48" s="34" t="s">
        <v>17</v>
      </c>
      <c r="D48" s="35"/>
      <c r="E48" s="36">
        <f t="shared" ref="E48:AJ48" si="16">SUM(E45:E47)</f>
        <v>0</v>
      </c>
      <c r="F48" s="36">
        <f t="shared" si="16"/>
        <v>0</v>
      </c>
      <c r="G48" s="36">
        <f t="shared" si="16"/>
        <v>0</v>
      </c>
      <c r="H48" s="36">
        <f t="shared" si="16"/>
        <v>0</v>
      </c>
      <c r="I48" s="36">
        <f t="shared" si="16"/>
        <v>0</v>
      </c>
      <c r="J48" s="36">
        <f t="shared" si="16"/>
        <v>0</v>
      </c>
      <c r="K48" s="36">
        <f t="shared" si="16"/>
        <v>0</v>
      </c>
      <c r="L48" s="36">
        <f t="shared" si="16"/>
        <v>0</v>
      </c>
      <c r="M48" s="36">
        <f t="shared" si="16"/>
        <v>0</v>
      </c>
      <c r="N48" s="36">
        <f t="shared" si="16"/>
        <v>0</v>
      </c>
      <c r="O48" s="36">
        <f t="shared" si="16"/>
        <v>0</v>
      </c>
      <c r="P48" s="36">
        <f t="shared" ref="P48" si="17">SUM(P45:P47)</f>
        <v>0</v>
      </c>
      <c r="Q48" s="64">
        <f t="shared" si="16"/>
        <v>0</v>
      </c>
      <c r="R48" s="36">
        <f t="shared" si="16"/>
        <v>0</v>
      </c>
      <c r="S48" s="36">
        <f t="shared" si="16"/>
        <v>0</v>
      </c>
      <c r="T48" s="36">
        <f t="shared" si="16"/>
        <v>0</v>
      </c>
      <c r="U48" s="36">
        <f t="shared" si="16"/>
        <v>0</v>
      </c>
      <c r="V48" s="36">
        <f t="shared" si="16"/>
        <v>0</v>
      </c>
      <c r="W48" s="36">
        <f t="shared" si="16"/>
        <v>0</v>
      </c>
      <c r="X48" s="36">
        <f t="shared" si="16"/>
        <v>0</v>
      </c>
      <c r="Y48" s="36">
        <f t="shared" si="16"/>
        <v>0</v>
      </c>
      <c r="Z48" s="36">
        <f t="shared" si="16"/>
        <v>0</v>
      </c>
      <c r="AA48" s="36">
        <f t="shared" si="16"/>
        <v>0</v>
      </c>
      <c r="AB48" s="36">
        <f t="shared" si="16"/>
        <v>0</v>
      </c>
      <c r="AC48" s="36">
        <f t="shared" si="16"/>
        <v>0</v>
      </c>
      <c r="AD48" s="36">
        <f t="shared" si="16"/>
        <v>0</v>
      </c>
      <c r="AE48" s="36">
        <f t="shared" si="16"/>
        <v>0</v>
      </c>
      <c r="AF48" s="36">
        <f t="shared" si="16"/>
        <v>0</v>
      </c>
      <c r="AG48" s="36">
        <f t="shared" si="16"/>
        <v>0</v>
      </c>
      <c r="AH48" s="36">
        <f t="shared" si="16"/>
        <v>0</v>
      </c>
      <c r="AI48" s="36">
        <f t="shared" si="16"/>
        <v>0</v>
      </c>
      <c r="AJ48" s="36">
        <f t="shared" si="16"/>
        <v>0</v>
      </c>
      <c r="AK48" s="36">
        <f t="shared" ref="AK48:CV48" si="18">SUM(AK45:AK47)</f>
        <v>0</v>
      </c>
      <c r="AL48" s="36">
        <f t="shared" si="18"/>
        <v>0</v>
      </c>
      <c r="AM48" s="36">
        <f t="shared" si="18"/>
        <v>0</v>
      </c>
      <c r="AN48" s="36">
        <f t="shared" si="18"/>
        <v>0</v>
      </c>
      <c r="AO48" s="36">
        <f t="shared" si="18"/>
        <v>0</v>
      </c>
      <c r="AP48" s="36">
        <f t="shared" si="18"/>
        <v>0</v>
      </c>
      <c r="AQ48" s="36">
        <f t="shared" si="18"/>
        <v>0</v>
      </c>
      <c r="AR48" s="36">
        <f t="shared" si="18"/>
        <v>0</v>
      </c>
      <c r="AS48" s="36">
        <f t="shared" si="18"/>
        <v>0</v>
      </c>
      <c r="AT48" s="36">
        <f t="shared" si="18"/>
        <v>0</v>
      </c>
      <c r="AU48" s="36">
        <f t="shared" si="18"/>
        <v>0</v>
      </c>
      <c r="AV48" s="36">
        <f t="shared" si="18"/>
        <v>0</v>
      </c>
      <c r="AW48" s="36">
        <f t="shared" si="18"/>
        <v>0</v>
      </c>
      <c r="AX48" s="36">
        <f t="shared" si="18"/>
        <v>0</v>
      </c>
      <c r="AY48" s="36">
        <f t="shared" si="18"/>
        <v>0</v>
      </c>
      <c r="AZ48" s="36">
        <f t="shared" si="18"/>
        <v>0</v>
      </c>
      <c r="BA48" s="36">
        <f t="shared" si="18"/>
        <v>0</v>
      </c>
      <c r="BB48" s="36">
        <f t="shared" si="18"/>
        <v>0</v>
      </c>
      <c r="BC48" s="36">
        <f t="shared" si="18"/>
        <v>0</v>
      </c>
      <c r="BD48" s="36">
        <f t="shared" si="18"/>
        <v>0</v>
      </c>
      <c r="BE48" s="36">
        <f t="shared" si="18"/>
        <v>0</v>
      </c>
      <c r="BF48" s="36">
        <f t="shared" si="18"/>
        <v>0</v>
      </c>
      <c r="BG48" s="36">
        <f t="shared" si="18"/>
        <v>0</v>
      </c>
      <c r="BH48" s="36">
        <f t="shared" si="18"/>
        <v>0</v>
      </c>
      <c r="BI48" s="36">
        <f t="shared" si="18"/>
        <v>0</v>
      </c>
      <c r="BJ48" s="36">
        <f t="shared" si="18"/>
        <v>0</v>
      </c>
      <c r="BK48" s="36">
        <f t="shared" si="18"/>
        <v>0</v>
      </c>
      <c r="BL48" s="36">
        <f t="shared" si="18"/>
        <v>0</v>
      </c>
      <c r="BM48" s="36">
        <f t="shared" si="18"/>
        <v>0</v>
      </c>
      <c r="BN48" s="36">
        <f t="shared" si="18"/>
        <v>0</v>
      </c>
      <c r="BO48" s="36">
        <f t="shared" si="18"/>
        <v>0</v>
      </c>
      <c r="BP48" s="36">
        <f t="shared" si="18"/>
        <v>0</v>
      </c>
      <c r="BQ48" s="36">
        <f t="shared" si="18"/>
        <v>0</v>
      </c>
      <c r="BR48" s="36">
        <f t="shared" si="18"/>
        <v>0</v>
      </c>
      <c r="BS48" s="36">
        <f t="shared" si="18"/>
        <v>0</v>
      </c>
      <c r="BT48" s="36">
        <f t="shared" si="18"/>
        <v>0</v>
      </c>
      <c r="BU48" s="36">
        <f t="shared" si="18"/>
        <v>0</v>
      </c>
      <c r="BV48" s="36">
        <f t="shared" si="18"/>
        <v>0</v>
      </c>
      <c r="BW48" s="36">
        <f t="shared" si="18"/>
        <v>0</v>
      </c>
      <c r="BX48" s="36">
        <f t="shared" si="18"/>
        <v>0</v>
      </c>
      <c r="BY48" s="36">
        <f t="shared" si="18"/>
        <v>0</v>
      </c>
      <c r="BZ48" s="36">
        <f t="shared" si="18"/>
        <v>0</v>
      </c>
      <c r="CA48" s="36">
        <f t="shared" si="18"/>
        <v>0</v>
      </c>
      <c r="CB48" s="36">
        <f t="shared" si="18"/>
        <v>0</v>
      </c>
      <c r="CC48" s="36">
        <f t="shared" si="18"/>
        <v>0</v>
      </c>
      <c r="CD48" s="36">
        <f t="shared" si="18"/>
        <v>0</v>
      </c>
      <c r="CE48" s="36">
        <f t="shared" si="18"/>
        <v>0</v>
      </c>
      <c r="CF48" s="36">
        <f t="shared" si="18"/>
        <v>0</v>
      </c>
      <c r="CG48" s="36">
        <f t="shared" si="18"/>
        <v>0</v>
      </c>
      <c r="CH48" s="36">
        <f t="shared" si="18"/>
        <v>0</v>
      </c>
      <c r="CI48" s="36">
        <f t="shared" si="18"/>
        <v>0</v>
      </c>
      <c r="CJ48" s="36">
        <f t="shared" si="18"/>
        <v>0</v>
      </c>
      <c r="CK48" s="36">
        <f t="shared" si="18"/>
        <v>0</v>
      </c>
      <c r="CL48" s="36">
        <f t="shared" si="18"/>
        <v>0</v>
      </c>
      <c r="CM48" s="36">
        <f t="shared" si="18"/>
        <v>0</v>
      </c>
      <c r="CN48" s="36">
        <f t="shared" si="18"/>
        <v>0</v>
      </c>
      <c r="CO48" s="36">
        <f t="shared" si="18"/>
        <v>0</v>
      </c>
      <c r="CP48" s="36">
        <f t="shared" si="18"/>
        <v>0</v>
      </c>
      <c r="CQ48" s="36">
        <f t="shared" si="18"/>
        <v>0</v>
      </c>
      <c r="CR48" s="36">
        <f t="shared" si="18"/>
        <v>0</v>
      </c>
      <c r="CS48" s="36">
        <f t="shared" si="18"/>
        <v>0</v>
      </c>
      <c r="CT48" s="36">
        <f t="shared" si="18"/>
        <v>0</v>
      </c>
      <c r="CU48" s="36">
        <f t="shared" si="18"/>
        <v>0</v>
      </c>
      <c r="CV48" s="36">
        <f t="shared" si="18"/>
        <v>0</v>
      </c>
      <c r="CW48" s="37">
        <f>+CW45+CW46+CW47</f>
        <v>0</v>
      </c>
    </row>
    <row r="49" spans="3:101" ht="15.75" thickTop="1" x14ac:dyDescent="0.25"/>
    <row r="50" spans="3:101" ht="88.9" customHeight="1" thickBot="1" x14ac:dyDescent="0.3">
      <c r="C50" s="47" t="s">
        <v>20</v>
      </c>
      <c r="E50" s="48">
        <f>+E48+E44+E40+E28+E32+E36</f>
        <v>0</v>
      </c>
      <c r="F50" s="48">
        <f>+F48+F44+F40+F28+F32+F36</f>
        <v>0</v>
      </c>
      <c r="G50" s="48">
        <f t="shared" ref="G50:BR50" si="19">+G48+G44+G40+G28+G32+G36</f>
        <v>0</v>
      </c>
      <c r="H50" s="48">
        <f t="shared" si="19"/>
        <v>0</v>
      </c>
      <c r="I50" s="48">
        <f t="shared" si="19"/>
        <v>0</v>
      </c>
      <c r="J50" s="48">
        <f t="shared" si="19"/>
        <v>0</v>
      </c>
      <c r="K50" s="48">
        <f t="shared" si="19"/>
        <v>0</v>
      </c>
      <c r="L50" s="48">
        <f t="shared" si="19"/>
        <v>0</v>
      </c>
      <c r="M50" s="48">
        <f t="shared" si="19"/>
        <v>0</v>
      </c>
      <c r="N50" s="48">
        <f t="shared" si="19"/>
        <v>0</v>
      </c>
      <c r="O50" s="48">
        <f t="shared" si="19"/>
        <v>0</v>
      </c>
      <c r="P50" s="48">
        <f t="shared" si="19"/>
        <v>0</v>
      </c>
      <c r="Q50" s="48">
        <f t="shared" si="19"/>
        <v>0</v>
      </c>
      <c r="R50" s="48">
        <f t="shared" si="19"/>
        <v>0</v>
      </c>
      <c r="S50" s="48">
        <f t="shared" si="19"/>
        <v>0</v>
      </c>
      <c r="T50" s="48">
        <f t="shared" si="19"/>
        <v>0</v>
      </c>
      <c r="U50" s="48">
        <f t="shared" si="19"/>
        <v>0</v>
      </c>
      <c r="V50" s="48">
        <f t="shared" si="19"/>
        <v>0</v>
      </c>
      <c r="W50" s="48">
        <f t="shared" si="19"/>
        <v>0</v>
      </c>
      <c r="X50" s="48">
        <f t="shared" si="19"/>
        <v>0</v>
      </c>
      <c r="Y50" s="48">
        <f t="shared" si="19"/>
        <v>0</v>
      </c>
      <c r="Z50" s="48">
        <f t="shared" si="19"/>
        <v>0</v>
      </c>
      <c r="AA50" s="48">
        <f t="shared" si="19"/>
        <v>0</v>
      </c>
      <c r="AB50" s="48">
        <f t="shared" si="19"/>
        <v>0</v>
      </c>
      <c r="AC50" s="48">
        <f t="shared" si="19"/>
        <v>0</v>
      </c>
      <c r="AD50" s="48">
        <f t="shared" si="19"/>
        <v>0</v>
      </c>
      <c r="AE50" s="48">
        <f t="shared" si="19"/>
        <v>0</v>
      </c>
      <c r="AF50" s="48">
        <f t="shared" si="19"/>
        <v>0</v>
      </c>
      <c r="AG50" s="48">
        <f t="shared" si="19"/>
        <v>0</v>
      </c>
      <c r="AH50" s="48">
        <f t="shared" si="19"/>
        <v>0</v>
      </c>
      <c r="AI50" s="48">
        <f t="shared" si="19"/>
        <v>0</v>
      </c>
      <c r="AJ50" s="48">
        <f t="shared" si="19"/>
        <v>0</v>
      </c>
      <c r="AK50" s="48">
        <f t="shared" si="19"/>
        <v>0</v>
      </c>
      <c r="AL50" s="48">
        <f t="shared" si="19"/>
        <v>0</v>
      </c>
      <c r="AM50" s="48">
        <f t="shared" si="19"/>
        <v>0</v>
      </c>
      <c r="AN50" s="48">
        <f t="shared" si="19"/>
        <v>0</v>
      </c>
      <c r="AO50" s="48">
        <f t="shared" si="19"/>
        <v>0</v>
      </c>
      <c r="AP50" s="48">
        <f t="shared" si="19"/>
        <v>0</v>
      </c>
      <c r="AQ50" s="48">
        <f t="shared" si="19"/>
        <v>0</v>
      </c>
      <c r="AR50" s="48">
        <f t="shared" si="19"/>
        <v>0</v>
      </c>
      <c r="AS50" s="48">
        <f t="shared" si="19"/>
        <v>0</v>
      </c>
      <c r="AT50" s="48">
        <f t="shared" si="19"/>
        <v>0</v>
      </c>
      <c r="AU50" s="48">
        <f t="shared" si="19"/>
        <v>0</v>
      </c>
      <c r="AV50" s="48">
        <f t="shared" si="19"/>
        <v>0</v>
      </c>
      <c r="AW50" s="48">
        <f t="shared" si="19"/>
        <v>0</v>
      </c>
      <c r="AX50" s="48">
        <f t="shared" si="19"/>
        <v>0</v>
      </c>
      <c r="AY50" s="48">
        <f t="shared" si="19"/>
        <v>0</v>
      </c>
      <c r="AZ50" s="48">
        <f t="shared" si="19"/>
        <v>0</v>
      </c>
      <c r="BA50" s="48">
        <f t="shared" si="19"/>
        <v>0</v>
      </c>
      <c r="BB50" s="48">
        <f t="shared" si="19"/>
        <v>0</v>
      </c>
      <c r="BC50" s="48">
        <f t="shared" si="19"/>
        <v>0</v>
      </c>
      <c r="BD50" s="48">
        <f t="shared" si="19"/>
        <v>0</v>
      </c>
      <c r="BE50" s="48">
        <f t="shared" si="19"/>
        <v>0</v>
      </c>
      <c r="BF50" s="48">
        <f t="shared" si="19"/>
        <v>0</v>
      </c>
      <c r="BG50" s="48">
        <f t="shared" si="19"/>
        <v>0</v>
      </c>
      <c r="BH50" s="48">
        <f t="shared" si="19"/>
        <v>0</v>
      </c>
      <c r="BI50" s="48">
        <f t="shared" si="19"/>
        <v>0</v>
      </c>
      <c r="BJ50" s="48">
        <f t="shared" si="19"/>
        <v>0</v>
      </c>
      <c r="BK50" s="48">
        <f t="shared" si="19"/>
        <v>0</v>
      </c>
      <c r="BL50" s="48">
        <f t="shared" si="19"/>
        <v>0</v>
      </c>
      <c r="BM50" s="48">
        <f t="shared" si="19"/>
        <v>0</v>
      </c>
      <c r="BN50" s="48">
        <f t="shared" si="19"/>
        <v>0</v>
      </c>
      <c r="BO50" s="48">
        <f t="shared" si="19"/>
        <v>0</v>
      </c>
      <c r="BP50" s="48">
        <f t="shared" si="19"/>
        <v>0</v>
      </c>
      <c r="BQ50" s="48">
        <f t="shared" si="19"/>
        <v>0</v>
      </c>
      <c r="BR50" s="48">
        <f t="shared" si="19"/>
        <v>0</v>
      </c>
      <c r="BS50" s="48">
        <f t="shared" ref="BS50:CV50" si="20">+BS48+BS44+BS40+BS28+BS32+BS36</f>
        <v>0</v>
      </c>
      <c r="BT50" s="48">
        <f t="shared" si="20"/>
        <v>0</v>
      </c>
      <c r="BU50" s="48">
        <f t="shared" si="20"/>
        <v>0</v>
      </c>
      <c r="BV50" s="48">
        <f t="shared" si="20"/>
        <v>0</v>
      </c>
      <c r="BW50" s="48">
        <f t="shared" si="20"/>
        <v>0</v>
      </c>
      <c r="BX50" s="48">
        <f t="shared" si="20"/>
        <v>0</v>
      </c>
      <c r="BY50" s="48">
        <f t="shared" si="20"/>
        <v>0</v>
      </c>
      <c r="BZ50" s="48">
        <f t="shared" si="20"/>
        <v>0</v>
      </c>
      <c r="CA50" s="48">
        <f t="shared" si="20"/>
        <v>0</v>
      </c>
      <c r="CB50" s="48">
        <f t="shared" si="20"/>
        <v>0</v>
      </c>
      <c r="CC50" s="48">
        <f t="shared" si="20"/>
        <v>0</v>
      </c>
      <c r="CD50" s="48">
        <f t="shared" si="20"/>
        <v>0</v>
      </c>
      <c r="CE50" s="48">
        <f t="shared" si="20"/>
        <v>0</v>
      </c>
      <c r="CF50" s="48">
        <f t="shared" si="20"/>
        <v>0</v>
      </c>
      <c r="CG50" s="48">
        <f t="shared" si="20"/>
        <v>0</v>
      </c>
      <c r="CH50" s="48">
        <f t="shared" si="20"/>
        <v>0</v>
      </c>
      <c r="CI50" s="48">
        <f t="shared" si="20"/>
        <v>0</v>
      </c>
      <c r="CJ50" s="48">
        <f t="shared" si="20"/>
        <v>0</v>
      </c>
      <c r="CK50" s="48">
        <f t="shared" si="20"/>
        <v>0</v>
      </c>
      <c r="CL50" s="48">
        <f t="shared" si="20"/>
        <v>0</v>
      </c>
      <c r="CM50" s="48">
        <f t="shared" si="20"/>
        <v>0</v>
      </c>
      <c r="CN50" s="48">
        <f t="shared" si="20"/>
        <v>0</v>
      </c>
      <c r="CO50" s="48">
        <f t="shared" si="20"/>
        <v>0</v>
      </c>
      <c r="CP50" s="48">
        <f t="shared" si="20"/>
        <v>0</v>
      </c>
      <c r="CQ50" s="48">
        <f t="shared" si="20"/>
        <v>0</v>
      </c>
      <c r="CR50" s="48">
        <f t="shared" si="20"/>
        <v>0</v>
      </c>
      <c r="CS50" s="48">
        <f t="shared" si="20"/>
        <v>0</v>
      </c>
      <c r="CT50" s="48">
        <f t="shared" si="20"/>
        <v>0</v>
      </c>
      <c r="CU50" s="48">
        <f t="shared" si="20"/>
        <v>0</v>
      </c>
      <c r="CV50" s="48">
        <f t="shared" si="20"/>
        <v>0</v>
      </c>
      <c r="CW50" s="49">
        <f>SUM(E50:CV50)</f>
        <v>0</v>
      </c>
    </row>
    <row r="51" spans="3:101" ht="15.75" thickTop="1" x14ac:dyDescent="0.25"/>
    <row r="55" spans="3:101" ht="100.15" customHeight="1" x14ac:dyDescent="0.25">
      <c r="C55" s="188" t="s">
        <v>75</v>
      </c>
      <c r="D55" s="189"/>
      <c r="E55" s="189"/>
      <c r="F55" s="189"/>
      <c r="G55" s="189"/>
      <c r="H55" s="190"/>
      <c r="I55" s="191">
        <f>SUM(E50:CV50)</f>
        <v>0</v>
      </c>
      <c r="J55" s="191"/>
      <c r="K55" s="191"/>
      <c r="M55" s="188" t="s">
        <v>21</v>
      </c>
      <c r="N55" s="189"/>
      <c r="O55" s="189"/>
      <c r="P55" s="189"/>
      <c r="Q55" s="189"/>
      <c r="R55" s="189"/>
      <c r="S55" s="189"/>
      <c r="T55" s="191">
        <v>2000</v>
      </c>
      <c r="U55" s="191"/>
      <c r="V55" s="191"/>
      <c r="X55" s="192" t="s">
        <v>22</v>
      </c>
      <c r="Y55" s="193"/>
      <c r="Z55" s="193"/>
      <c r="AA55" s="193"/>
      <c r="AB55" s="193"/>
      <c r="AC55" s="193"/>
      <c r="AD55" s="193"/>
      <c r="AE55" s="186">
        <f>+I55+T55</f>
        <v>2000</v>
      </c>
      <c r="AF55" s="186"/>
      <c r="AG55" s="186"/>
    </row>
    <row r="81" spans="2:107" hidden="1" x14ac:dyDescent="0.25">
      <c r="B81" s="187" t="s">
        <v>23</v>
      </c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87"/>
      <c r="CO81" s="187"/>
      <c r="CP81" s="187"/>
      <c r="CQ81" s="187"/>
      <c r="CR81" s="187"/>
      <c r="CS81" s="187"/>
      <c r="CT81" s="187"/>
      <c r="CU81" s="187"/>
      <c r="CV81" s="187"/>
      <c r="CW81" s="187"/>
      <c r="CX81" s="187"/>
      <c r="CY81" s="187"/>
      <c r="CZ81" s="187"/>
      <c r="DA81" s="187"/>
      <c r="DB81" s="187"/>
      <c r="DC81" s="187"/>
    </row>
    <row r="82" spans="2:107" hidden="1" x14ac:dyDescent="0.25"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  <c r="BH82" s="187"/>
      <c r="BI82" s="187"/>
      <c r="BJ82" s="187"/>
      <c r="BK82" s="187"/>
      <c r="BL82" s="187"/>
      <c r="BM82" s="187"/>
      <c r="BN82" s="187"/>
      <c r="BO82" s="187"/>
      <c r="BP82" s="187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87"/>
      <c r="CO82" s="187"/>
      <c r="CP82" s="187"/>
      <c r="CQ82" s="187"/>
      <c r="CR82" s="187"/>
      <c r="CS82" s="187"/>
      <c r="CT82" s="187"/>
      <c r="CU82" s="187"/>
      <c r="CV82" s="187"/>
      <c r="CW82" s="187"/>
      <c r="CX82" s="187"/>
      <c r="CY82" s="187"/>
      <c r="CZ82" s="187"/>
      <c r="DA82" s="187"/>
      <c r="DB82" s="187"/>
      <c r="DC82" s="187"/>
    </row>
    <row r="83" spans="2:107" hidden="1" x14ac:dyDescent="0.25"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  <c r="AO83" s="187"/>
      <c r="AP83" s="187"/>
      <c r="AQ83" s="187"/>
      <c r="AR83" s="187"/>
      <c r="AS83" s="187"/>
      <c r="AT83" s="187"/>
      <c r="AU83" s="187"/>
      <c r="AV83" s="187"/>
      <c r="AW83" s="187"/>
      <c r="AX83" s="187"/>
      <c r="AY83" s="187"/>
      <c r="AZ83" s="187"/>
      <c r="BA83" s="187"/>
      <c r="BB83" s="187"/>
      <c r="BC83" s="187"/>
      <c r="BD83" s="187"/>
      <c r="BE83" s="187"/>
      <c r="BF83" s="187"/>
      <c r="BG83" s="187"/>
      <c r="BH83" s="187"/>
      <c r="BI83" s="187"/>
      <c r="BJ83" s="187"/>
      <c r="BK83" s="187"/>
      <c r="BL83" s="187"/>
      <c r="BM83" s="187"/>
      <c r="BN83" s="187"/>
      <c r="BO83" s="187"/>
      <c r="BP83" s="187"/>
      <c r="BQ83" s="187"/>
      <c r="BR83" s="187"/>
      <c r="BS83" s="187"/>
      <c r="BT83" s="187"/>
      <c r="BU83" s="187"/>
      <c r="BV83" s="187"/>
      <c r="BW83" s="187"/>
      <c r="BX83" s="187"/>
      <c r="BY83" s="187"/>
      <c r="BZ83" s="187"/>
      <c r="CA83" s="187"/>
      <c r="CB83" s="187"/>
      <c r="CC83" s="187"/>
      <c r="CD83" s="187"/>
      <c r="CE83" s="187"/>
      <c r="CF83" s="187"/>
      <c r="CG83" s="187"/>
      <c r="CH83" s="187"/>
      <c r="CI83" s="187"/>
      <c r="CJ83" s="187"/>
      <c r="CK83" s="187"/>
      <c r="CL83" s="187"/>
      <c r="CM83" s="187"/>
      <c r="CN83" s="187"/>
      <c r="CO83" s="187"/>
      <c r="CP83" s="187"/>
      <c r="CQ83" s="187"/>
      <c r="CR83" s="187"/>
      <c r="CS83" s="187"/>
      <c r="CT83" s="187"/>
      <c r="CU83" s="187"/>
      <c r="CV83" s="187"/>
      <c r="CW83" s="187"/>
      <c r="CX83" s="187"/>
      <c r="CY83" s="187"/>
      <c r="CZ83" s="187"/>
      <c r="DA83" s="187"/>
      <c r="DB83" s="187"/>
      <c r="DC83" s="187"/>
    </row>
    <row r="84" spans="2:107" hidden="1" x14ac:dyDescent="0.25"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187"/>
      <c r="AX84" s="187"/>
      <c r="AY84" s="187"/>
      <c r="AZ84" s="187"/>
      <c r="BA84" s="187"/>
      <c r="BB84" s="187"/>
      <c r="BC84" s="187"/>
      <c r="BD84" s="187"/>
      <c r="BE84" s="187"/>
      <c r="BF84" s="187"/>
      <c r="BG84" s="187"/>
      <c r="BH84" s="187"/>
      <c r="BI84" s="187"/>
      <c r="BJ84" s="187"/>
      <c r="BK84" s="187"/>
      <c r="BL84" s="187"/>
      <c r="BM84" s="187"/>
      <c r="BN84" s="187"/>
      <c r="BO84" s="187"/>
      <c r="BP84" s="187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187"/>
      <c r="DB84" s="187"/>
      <c r="DC84" s="187"/>
    </row>
    <row r="85" spans="2:107" hidden="1" x14ac:dyDescent="0.25"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N85" s="187"/>
      <c r="BO85" s="187"/>
      <c r="BP85" s="187"/>
      <c r="BQ85" s="187"/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  <c r="CM85" s="187"/>
      <c r="CN85" s="187"/>
      <c r="CO85" s="187"/>
      <c r="CP85" s="187"/>
      <c r="CQ85" s="187"/>
      <c r="CR85" s="187"/>
      <c r="CS85" s="187"/>
      <c r="CT85" s="187"/>
      <c r="CU85" s="187"/>
      <c r="CV85" s="187"/>
      <c r="CW85" s="187"/>
      <c r="CX85" s="187"/>
      <c r="CY85" s="187"/>
      <c r="CZ85" s="187"/>
      <c r="DA85" s="187"/>
      <c r="DB85" s="187"/>
      <c r="DC85" s="187"/>
    </row>
    <row r="86" spans="2:107" hidden="1" x14ac:dyDescent="0.25"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  <c r="BH86" s="187"/>
      <c r="BI86" s="187"/>
      <c r="BJ86" s="187"/>
      <c r="BK86" s="187"/>
      <c r="BL86" s="187"/>
      <c r="BM86" s="187"/>
      <c r="BN86" s="187"/>
      <c r="BO86" s="187"/>
      <c r="BP86" s="187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187"/>
      <c r="DB86" s="187"/>
      <c r="DC86" s="187"/>
    </row>
    <row r="87" spans="2:107" hidden="1" x14ac:dyDescent="0.25"/>
  </sheetData>
  <sheetProtection algorithmName="SHA-512" hashValue="uHs1UgPZzEJ7iLobg5JYIRAcDtLe183QY1eyuyXNy+jDs+qNgL3dTzZKZNe2u/V0i6/m1nsH7iWO5NuNjU15oA==" saltValue="R9AyWA/6Q6Ob0Y1vD82L6g==" spinCount="100000" sheet="1" objects="1" scenarios="1" selectLockedCells="1"/>
  <mergeCells count="37">
    <mergeCell ref="BM10:BX10"/>
    <mergeCell ref="BM23:BX23"/>
    <mergeCell ref="AC23:AN23"/>
    <mergeCell ref="AO23:AZ23"/>
    <mergeCell ref="BA23:BL23"/>
    <mergeCell ref="BY23:CJ23"/>
    <mergeCell ref="AE55:AG55"/>
    <mergeCell ref="B81:DC86"/>
    <mergeCell ref="E10:P10"/>
    <mergeCell ref="Q10:AB10"/>
    <mergeCell ref="AC10:AN10"/>
    <mergeCell ref="AO10:AZ10"/>
    <mergeCell ref="BA10:BL10"/>
    <mergeCell ref="BY10:CJ10"/>
    <mergeCell ref="CK10:CW10"/>
    <mergeCell ref="B45:B48"/>
    <mergeCell ref="C55:H55"/>
    <mergeCell ref="I55:K55"/>
    <mergeCell ref="M55:S55"/>
    <mergeCell ref="T55:V55"/>
    <mergeCell ref="X55:AD55"/>
    <mergeCell ref="B25:B28"/>
    <mergeCell ref="B2:CW7"/>
    <mergeCell ref="B37:B40"/>
    <mergeCell ref="B41:B44"/>
    <mergeCell ref="B18:C18"/>
    <mergeCell ref="B12:C12"/>
    <mergeCell ref="B13:C13"/>
    <mergeCell ref="B14:C14"/>
    <mergeCell ref="B15:C15"/>
    <mergeCell ref="B16:C16"/>
    <mergeCell ref="CK23:CW23"/>
    <mergeCell ref="B17:C17"/>
    <mergeCell ref="B29:B32"/>
    <mergeCell ref="B33:B36"/>
    <mergeCell ref="E23:P23"/>
    <mergeCell ref="Q23:AB23"/>
  </mergeCells>
  <pageMargins left="0.7" right="0.7" top="0.75" bottom="0.75" header="0.3" footer="0.3"/>
  <pageSetup paperSize="8" scale="20" orientation="landscape" r:id="rId1"/>
  <rowBreaks count="1" manualBreakCount="1">
    <brk id="125" max="8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D2C9-F849-4CAB-B96D-2674038FF92B}">
  <dimension ref="A1:H15"/>
  <sheetViews>
    <sheetView zoomScaleNormal="100" workbookViewId="0">
      <selection activeCell="F7" sqref="F7"/>
    </sheetView>
  </sheetViews>
  <sheetFormatPr defaultRowHeight="15" x14ac:dyDescent="0.25"/>
  <cols>
    <col min="2" max="3" width="17.42578125" customWidth="1"/>
    <col min="4" max="4" width="13.7109375" customWidth="1"/>
    <col min="5" max="5" width="10.85546875" customWidth="1"/>
    <col min="6" max="6" width="18" customWidth="1"/>
    <col min="7" max="7" width="7.85546875" customWidth="1"/>
  </cols>
  <sheetData>
    <row r="1" spans="1:8" ht="23.25" x14ac:dyDescent="0.25">
      <c r="A1" s="195" t="s">
        <v>30</v>
      </c>
      <c r="B1" s="195"/>
      <c r="C1" s="195"/>
      <c r="D1" s="195"/>
      <c r="E1" s="195"/>
      <c r="F1" s="195"/>
    </row>
    <row r="3" spans="1:8" x14ac:dyDescent="0.25">
      <c r="A3" s="196" t="s">
        <v>31</v>
      </c>
      <c r="B3" s="196"/>
      <c r="C3" s="196"/>
      <c r="D3" s="196"/>
      <c r="E3" s="196"/>
      <c r="F3" s="196"/>
    </row>
    <row r="4" spans="1:8" x14ac:dyDescent="0.25">
      <c r="A4" s="196"/>
      <c r="B4" s="196"/>
      <c r="C4" s="196"/>
      <c r="D4" s="196"/>
      <c r="E4" s="196"/>
      <c r="F4" s="196"/>
    </row>
    <row r="5" spans="1:8" ht="30" customHeight="1" x14ac:dyDescent="0.25">
      <c r="A5" s="197" t="s">
        <v>32</v>
      </c>
      <c r="B5" s="197"/>
      <c r="C5" s="197"/>
      <c r="D5" s="197"/>
      <c r="E5" s="197"/>
      <c r="F5" s="197"/>
    </row>
    <row r="6" spans="1:8" ht="30" x14ac:dyDescent="0.25">
      <c r="F6" s="113" t="s">
        <v>33</v>
      </c>
    </row>
    <row r="7" spans="1:8" ht="22.5" customHeight="1" x14ac:dyDescent="0.25">
      <c r="A7" s="198" t="s">
        <v>34</v>
      </c>
      <c r="B7" s="199"/>
      <c r="C7" s="199"/>
      <c r="D7" s="199"/>
      <c r="E7" s="200"/>
      <c r="F7" s="114"/>
    </row>
    <row r="8" spans="1:8" x14ac:dyDescent="0.25">
      <c r="A8" s="115"/>
      <c r="B8" s="115"/>
      <c r="C8" s="115"/>
      <c r="D8" s="115"/>
      <c r="E8" s="116"/>
      <c r="F8" s="115"/>
    </row>
    <row r="9" spans="1:8" x14ac:dyDescent="0.25">
      <c r="A9" s="117"/>
      <c r="B9" s="117"/>
      <c r="C9" s="117"/>
      <c r="D9" s="117"/>
      <c r="E9" s="116"/>
      <c r="F9" s="113" t="s">
        <v>35</v>
      </c>
    </row>
    <row r="10" spans="1:8" ht="49.5" customHeight="1" x14ac:dyDescent="0.25">
      <c r="A10" s="201" t="s">
        <v>86</v>
      </c>
      <c r="B10" s="202"/>
      <c r="C10" s="202"/>
      <c r="D10" s="202"/>
      <c r="E10" s="203"/>
      <c r="F10" s="118">
        <f>'A2a - Pianific. delle risorse'!CW32+'A2a - Pianific. delle risorse'!CW36+'A2a - Pianific. delle risorse'!CW40+'A2a - Pianific. delle risorse'!CW44+'A2a - Pianific. delle risorse'!CW48</f>
        <v>0</v>
      </c>
      <c r="G10" s="119" t="s">
        <v>36</v>
      </c>
      <c r="H10" s="120"/>
    </row>
    <row r="11" spans="1:8" x14ac:dyDescent="0.25">
      <c r="G11" s="120"/>
      <c r="H11" s="120"/>
    </row>
    <row r="12" spans="1:8" ht="34.9" customHeight="1" x14ac:dyDescent="0.25">
      <c r="A12" s="196" t="s">
        <v>37</v>
      </c>
      <c r="B12" s="196"/>
      <c r="C12" s="196"/>
      <c r="D12" s="196"/>
      <c r="E12" s="196"/>
      <c r="F12" s="196"/>
      <c r="G12" s="113"/>
      <c r="H12" s="113"/>
    </row>
    <row r="13" spans="1:8" x14ac:dyDescent="0.25">
      <c r="A13" s="121"/>
      <c r="B13" s="121"/>
      <c r="C13" s="121"/>
      <c r="D13" s="121"/>
      <c r="E13" s="121"/>
      <c r="F13" s="121"/>
      <c r="G13" s="113"/>
      <c r="H13" s="113"/>
    </row>
    <row r="14" spans="1:8" x14ac:dyDescent="0.25">
      <c r="A14" s="194"/>
      <c r="B14" s="194"/>
      <c r="C14" s="194"/>
      <c r="D14" s="194"/>
    </row>
    <row r="15" spans="1:8" x14ac:dyDescent="0.25">
      <c r="A15" s="122"/>
      <c r="B15" s="122"/>
      <c r="C15" s="122"/>
      <c r="D15" s="122"/>
      <c r="F15" s="123"/>
    </row>
  </sheetData>
  <sheetProtection algorithmName="SHA-512" hashValue="eXTAUXRZ6czzvXgF+fIUW7PXyUbQMcSKHlyEsY7U8T0YYyGKNk5dP3ruF5uqhiqOsBfGCcz9C4vlgpmgpNHINw==" saltValue="YcLZtsqS0K8GxhKwk//6LA==" spinCount="100000" sheet="1" objects="1" scenarios="1" selectLockedCells="1"/>
  <mergeCells count="7">
    <mergeCell ref="A14:D14"/>
    <mergeCell ref="A1:F1"/>
    <mergeCell ref="A3:F4"/>
    <mergeCell ref="A5:F5"/>
    <mergeCell ref="A7:E7"/>
    <mergeCell ref="A10:E10"/>
    <mergeCell ref="A12:F12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3D19-E2DC-443B-B0A6-8A0EE2DAA2EC}">
  <dimension ref="A1:F29"/>
  <sheetViews>
    <sheetView topLeftCell="A4" zoomScaleNormal="100" workbookViewId="0">
      <selection activeCell="L28" sqref="L28"/>
    </sheetView>
  </sheetViews>
  <sheetFormatPr defaultRowHeight="15" x14ac:dyDescent="0.25"/>
  <cols>
    <col min="2" max="3" width="17.42578125" customWidth="1"/>
    <col min="4" max="4" width="16" customWidth="1"/>
    <col min="5" max="5" width="10.85546875" customWidth="1"/>
    <col min="6" max="6" width="18" customWidth="1"/>
    <col min="7" max="7" width="28.7109375" customWidth="1"/>
  </cols>
  <sheetData>
    <row r="1" spans="1:6" ht="23.25" x14ac:dyDescent="0.25">
      <c r="A1" s="195" t="s">
        <v>38</v>
      </c>
      <c r="B1" s="195"/>
      <c r="C1" s="195"/>
      <c r="D1" s="195"/>
      <c r="E1" s="195"/>
      <c r="F1" s="195"/>
    </row>
    <row r="3" spans="1:6" x14ac:dyDescent="0.25">
      <c r="A3" s="196" t="s">
        <v>39</v>
      </c>
      <c r="B3" s="196"/>
      <c r="C3" s="196"/>
      <c r="D3" s="196"/>
      <c r="E3" s="196"/>
      <c r="F3" s="196"/>
    </row>
    <row r="4" spans="1:6" x14ac:dyDescent="0.25">
      <c r="A4" s="196"/>
      <c r="B4" s="196"/>
      <c r="C4" s="196"/>
      <c r="D4" s="196"/>
      <c r="E4" s="196"/>
      <c r="F4" s="196"/>
    </row>
    <row r="6" spans="1:6" x14ac:dyDescent="0.25">
      <c r="A6" s="205" t="s">
        <v>40</v>
      </c>
      <c r="B6" s="205"/>
      <c r="C6" s="205"/>
      <c r="D6" s="205"/>
      <c r="E6" s="205"/>
      <c r="F6" s="205"/>
    </row>
    <row r="7" spans="1:6" x14ac:dyDescent="0.25">
      <c r="A7" s="117"/>
      <c r="B7" s="117"/>
      <c r="C7" s="117"/>
      <c r="D7" s="117"/>
      <c r="E7" s="117"/>
      <c r="F7" s="117"/>
    </row>
    <row r="8" spans="1:6" ht="30" x14ac:dyDescent="0.25">
      <c r="E8" s="124" t="s">
        <v>41</v>
      </c>
      <c r="F8" s="125" t="s">
        <v>42</v>
      </c>
    </row>
    <row r="9" spans="1:6" ht="15.75" x14ac:dyDescent="0.25">
      <c r="A9" s="206" t="s">
        <v>43</v>
      </c>
      <c r="B9" s="207"/>
      <c r="C9" s="207"/>
      <c r="D9" s="208"/>
      <c r="E9" s="126">
        <f>'A2a - Pianific. delle risorse'!CW28</f>
        <v>0</v>
      </c>
      <c r="F9" s="127">
        <f>E9*'A2b - Tariffa oraria'!F7</f>
        <v>0</v>
      </c>
    </row>
    <row r="10" spans="1:6" x14ac:dyDescent="0.25">
      <c r="A10" s="122"/>
      <c r="B10" s="122"/>
      <c r="C10" s="122"/>
      <c r="D10" s="122"/>
      <c r="F10" s="123"/>
    </row>
    <row r="11" spans="1:6" ht="30" x14ac:dyDescent="0.25">
      <c r="B11" s="120"/>
      <c r="E11" s="124" t="s">
        <v>41</v>
      </c>
      <c r="F11" s="125" t="s">
        <v>42</v>
      </c>
    </row>
    <row r="12" spans="1:6" ht="15.75" x14ac:dyDescent="0.25">
      <c r="A12" s="204" t="s">
        <v>82</v>
      </c>
      <c r="B12" s="204"/>
      <c r="C12" s="204"/>
      <c r="D12" s="204"/>
      <c r="E12" s="126">
        <f>'A2a - Pianific. delle risorse'!CW32</f>
        <v>0</v>
      </c>
      <c r="F12" s="127">
        <f>E12*'A2b - Tariffa oraria'!F7</f>
        <v>0</v>
      </c>
    </row>
    <row r="14" spans="1:6" ht="30" x14ac:dyDescent="0.25">
      <c r="E14" s="124" t="s">
        <v>41</v>
      </c>
      <c r="F14" s="125" t="s">
        <v>42</v>
      </c>
    </row>
    <row r="15" spans="1:6" ht="15.75" x14ac:dyDescent="0.25">
      <c r="A15" s="204" t="s">
        <v>78</v>
      </c>
      <c r="B15" s="204"/>
      <c r="C15" s="204"/>
      <c r="D15" s="204"/>
      <c r="E15" s="126">
        <f>'A2a - Pianific. delle risorse'!CW36</f>
        <v>0</v>
      </c>
      <c r="F15" s="127">
        <f>E15*'A2b - Tariffa oraria'!F7</f>
        <v>0</v>
      </c>
    </row>
    <row r="17" spans="1:6" ht="30" x14ac:dyDescent="0.25">
      <c r="E17" s="124" t="s">
        <v>41</v>
      </c>
      <c r="F17" s="125" t="s">
        <v>42</v>
      </c>
    </row>
    <row r="18" spans="1:6" ht="15.75" x14ac:dyDescent="0.25">
      <c r="A18" s="204" t="s">
        <v>79</v>
      </c>
      <c r="B18" s="204"/>
      <c r="C18" s="204"/>
      <c r="D18" s="204"/>
      <c r="E18" s="126">
        <f>'A2a - Pianific. delle risorse'!CW40</f>
        <v>0</v>
      </c>
      <c r="F18" s="127">
        <f>E18*'A2b - Tariffa oraria'!F7</f>
        <v>0</v>
      </c>
    </row>
    <row r="20" spans="1:6" ht="30" x14ac:dyDescent="0.25">
      <c r="E20" s="124" t="s">
        <v>41</v>
      </c>
      <c r="F20" s="125" t="s">
        <v>42</v>
      </c>
    </row>
    <row r="21" spans="1:6" ht="15.75" x14ac:dyDescent="0.25">
      <c r="A21" s="204" t="s">
        <v>80</v>
      </c>
      <c r="B21" s="204"/>
      <c r="C21" s="204"/>
      <c r="D21" s="204"/>
      <c r="E21" s="126">
        <f>'A2a - Pianific. delle risorse'!CW44</f>
        <v>0</v>
      </c>
      <c r="F21" s="127">
        <f>E21*'A2b - Tariffa oraria'!F7</f>
        <v>0</v>
      </c>
    </row>
    <row r="23" spans="1:6" ht="30" x14ac:dyDescent="0.25">
      <c r="E23" s="124" t="s">
        <v>41</v>
      </c>
      <c r="F23" s="125" t="s">
        <v>42</v>
      </c>
    </row>
    <row r="24" spans="1:6" ht="15.75" x14ac:dyDescent="0.25">
      <c r="A24" s="204" t="s">
        <v>81</v>
      </c>
      <c r="B24" s="204"/>
      <c r="C24" s="204"/>
      <c r="D24" s="204"/>
      <c r="E24" s="126">
        <f>'A2a - Pianific. delle risorse'!CW48</f>
        <v>0</v>
      </c>
      <c r="F24" s="127">
        <f>E24*'A2b - Tariffa oraria'!F7</f>
        <v>0</v>
      </c>
    </row>
    <row r="26" spans="1:6" ht="30" x14ac:dyDescent="0.25">
      <c r="E26" s="124" t="s">
        <v>41</v>
      </c>
      <c r="F26" s="125" t="s">
        <v>42</v>
      </c>
    </row>
    <row r="27" spans="1:6" ht="15.75" x14ac:dyDescent="0.25">
      <c r="A27" s="206" t="s">
        <v>44</v>
      </c>
      <c r="B27" s="207"/>
      <c r="C27" s="207"/>
      <c r="D27" s="208"/>
      <c r="E27" s="126">
        <v>2000</v>
      </c>
      <c r="F27" s="127">
        <f>E27*'A2b - Tariffa oraria'!F7</f>
        <v>0</v>
      </c>
    </row>
    <row r="28" spans="1:6" x14ac:dyDescent="0.25">
      <c r="A28" s="194"/>
      <c r="B28" s="194"/>
      <c r="C28" s="194"/>
      <c r="D28" s="194"/>
    </row>
    <row r="29" spans="1:6" x14ac:dyDescent="0.25">
      <c r="A29" s="122"/>
      <c r="B29" s="122"/>
      <c r="C29" s="122"/>
      <c r="D29" s="122"/>
      <c r="F29" s="123"/>
    </row>
  </sheetData>
  <sheetProtection algorithmName="SHA-512" hashValue="DD2MixXHS6zYuCjVKP0UqEv5HqLjmWfzN88e0d2HAkh/89IujsmgNtkwkq00EVBlixRyVzL5AFtAOgPGbWbarA==" saltValue="er7eEkOIHJUToXjWKaCYtA==" spinCount="100000" sheet="1" objects="1" scenarios="1" selectLockedCells="1"/>
  <mergeCells count="11">
    <mergeCell ref="A21:D21"/>
    <mergeCell ref="A24:D24"/>
    <mergeCell ref="A27:D27"/>
    <mergeCell ref="A28:D28"/>
    <mergeCell ref="A15:D15"/>
    <mergeCell ref="A18:D18"/>
    <mergeCell ref="A12:D12"/>
    <mergeCell ref="A1:F1"/>
    <mergeCell ref="A3:F4"/>
    <mergeCell ref="A6:F6"/>
    <mergeCell ref="A9:D9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897E-5E2E-4FBC-8940-D8B978E3C8F8}">
  <dimension ref="A1:F41"/>
  <sheetViews>
    <sheetView tabSelected="1" topLeftCell="A13" zoomScaleNormal="100" workbookViewId="0">
      <selection activeCell="E30" sqref="E30"/>
    </sheetView>
  </sheetViews>
  <sheetFormatPr defaultRowHeight="15" x14ac:dyDescent="0.25"/>
  <cols>
    <col min="2" max="3" width="17.42578125" customWidth="1"/>
    <col min="4" max="4" width="13.7109375" customWidth="1"/>
    <col min="5" max="5" width="10.85546875" customWidth="1"/>
    <col min="6" max="6" width="18" customWidth="1"/>
    <col min="7" max="7" width="28.7109375" customWidth="1"/>
  </cols>
  <sheetData>
    <row r="1" spans="1:6" ht="23.25" x14ac:dyDescent="0.25">
      <c r="A1" s="195" t="s">
        <v>45</v>
      </c>
      <c r="B1" s="195"/>
      <c r="C1" s="195"/>
      <c r="D1" s="195"/>
      <c r="E1" s="195"/>
      <c r="F1" s="195"/>
    </row>
    <row r="3" spans="1:6" ht="23.45" customHeight="1" x14ac:dyDescent="0.25">
      <c r="A3" s="209" t="s">
        <v>87</v>
      </c>
      <c r="B3" s="209"/>
      <c r="C3" s="209"/>
      <c r="D3" s="209"/>
      <c r="E3" s="209"/>
      <c r="F3" s="210">
        <f>'A2a - Pianific. delle risorse'!AE55</f>
        <v>2000</v>
      </c>
    </row>
    <row r="4" spans="1:6" ht="23.45" customHeight="1" x14ac:dyDescent="0.25">
      <c r="A4" s="209"/>
      <c r="B4" s="209"/>
      <c r="C4" s="209"/>
      <c r="D4" s="209"/>
      <c r="E4" s="209"/>
      <c r="F4" s="210"/>
    </row>
    <row r="5" spans="1:6" ht="24" customHeight="1" x14ac:dyDescent="0.25">
      <c r="A5" s="209" t="s">
        <v>85</v>
      </c>
      <c r="B5" s="209"/>
      <c r="C5" s="209"/>
      <c r="D5" s="209"/>
      <c r="E5" s="209"/>
      <c r="F5" s="211">
        <f>F3*'A2b - Tariffa oraria'!F7</f>
        <v>0</v>
      </c>
    </row>
    <row r="6" spans="1:6" ht="24" customHeight="1" x14ac:dyDescent="0.25">
      <c r="A6" s="209"/>
      <c r="B6" s="209"/>
      <c r="C6" s="209"/>
      <c r="D6" s="209"/>
      <c r="E6" s="209"/>
      <c r="F6" s="212"/>
    </row>
    <row r="8" spans="1:6" x14ac:dyDescent="0.25">
      <c r="A8" s="197" t="s">
        <v>46</v>
      </c>
      <c r="B8" s="197"/>
      <c r="C8" s="197"/>
      <c r="D8" s="197"/>
      <c r="E8" s="197"/>
      <c r="F8" s="197"/>
    </row>
    <row r="10" spans="1:6" ht="30" x14ac:dyDescent="0.25">
      <c r="A10" s="128" t="s">
        <v>47</v>
      </c>
      <c r="B10" s="213" t="s">
        <v>48</v>
      </c>
      <c r="C10" s="213"/>
      <c r="D10" s="213"/>
      <c r="E10" s="213"/>
      <c r="F10" s="129" t="s">
        <v>49</v>
      </c>
    </row>
    <row r="11" spans="1:6" s="131" customFormat="1" x14ac:dyDescent="0.25">
      <c r="A11" s="128" t="s">
        <v>50</v>
      </c>
      <c r="B11" s="204" t="s">
        <v>51</v>
      </c>
      <c r="C11" s="204"/>
      <c r="D11" s="204"/>
      <c r="E11" s="204"/>
      <c r="F11" s="130">
        <f>'A2c - Onorario'!F9</f>
        <v>0</v>
      </c>
    </row>
    <row r="12" spans="1:6" s="131" customFormat="1" x14ac:dyDescent="0.25">
      <c r="A12" s="128" t="s">
        <v>52</v>
      </c>
      <c r="B12" s="204" t="s">
        <v>83</v>
      </c>
      <c r="C12" s="204"/>
      <c r="D12" s="204"/>
      <c r="E12" s="204"/>
      <c r="F12" s="130">
        <f>'A2c - Onorario'!F12</f>
        <v>0</v>
      </c>
    </row>
    <row r="13" spans="1:6" s="131" customFormat="1" x14ac:dyDescent="0.25">
      <c r="A13" s="128" t="s">
        <v>54</v>
      </c>
      <c r="B13" s="204" t="s">
        <v>53</v>
      </c>
      <c r="C13" s="204"/>
      <c r="D13" s="204"/>
      <c r="E13" s="204"/>
      <c r="F13" s="130">
        <f>'A2c - Onorario'!F15</f>
        <v>0</v>
      </c>
    </row>
    <row r="14" spans="1:6" s="131" customFormat="1" x14ac:dyDescent="0.25">
      <c r="A14" s="128" t="s">
        <v>56</v>
      </c>
      <c r="B14" s="204" t="s">
        <v>55</v>
      </c>
      <c r="C14" s="204"/>
      <c r="D14" s="204"/>
      <c r="E14" s="204" t="e">
        <f>+#REF!</f>
        <v>#REF!</v>
      </c>
      <c r="F14" s="130">
        <f>'A2c - Onorario'!F18</f>
        <v>0</v>
      </c>
    </row>
    <row r="15" spans="1:6" s="131" customFormat="1" x14ac:dyDescent="0.25">
      <c r="A15" s="128" t="s">
        <v>58</v>
      </c>
      <c r="B15" s="204" t="s">
        <v>57</v>
      </c>
      <c r="C15" s="204"/>
      <c r="D15" s="204"/>
      <c r="E15" s="204" t="e">
        <f>+#REF!</f>
        <v>#REF!</v>
      </c>
      <c r="F15" s="130">
        <f>'A2c - Onorario'!F21</f>
        <v>0</v>
      </c>
    </row>
    <row r="16" spans="1:6" s="131" customFormat="1" x14ac:dyDescent="0.25">
      <c r="A16" s="128" t="s">
        <v>74</v>
      </c>
      <c r="B16" s="209" t="s">
        <v>59</v>
      </c>
      <c r="C16" s="209"/>
      <c r="D16" s="209"/>
      <c r="E16" s="209" t="e">
        <f>+#REF!</f>
        <v>#REF!</v>
      </c>
      <c r="F16" s="130">
        <f>'A2c - Onorario'!F24</f>
        <v>0</v>
      </c>
    </row>
    <row r="18" spans="1:6" x14ac:dyDescent="0.25">
      <c r="A18" s="214" t="s">
        <v>60</v>
      </c>
      <c r="B18" s="215"/>
      <c r="C18" s="215"/>
      <c r="D18" s="215"/>
      <c r="E18" s="216"/>
      <c r="F18" s="130">
        <f>SUM(F11:F16)</f>
        <v>0</v>
      </c>
    </row>
    <row r="20" spans="1:6" x14ac:dyDescent="0.25">
      <c r="A20" s="217" t="s">
        <v>61</v>
      </c>
      <c r="B20" s="217"/>
      <c r="C20" s="217"/>
      <c r="D20" s="217"/>
      <c r="E20" s="217"/>
      <c r="F20" s="217"/>
    </row>
    <row r="21" spans="1:6" x14ac:dyDescent="0.25">
      <c r="A21" s="217"/>
      <c r="B21" s="217"/>
      <c r="C21" s="217"/>
      <c r="D21" s="217"/>
      <c r="E21" s="217"/>
      <c r="F21" s="217"/>
    </row>
    <row r="23" spans="1:6" ht="30" x14ac:dyDescent="0.25">
      <c r="A23" s="128" t="s">
        <v>47</v>
      </c>
      <c r="B23" s="213" t="s">
        <v>48</v>
      </c>
      <c r="C23" s="213"/>
      <c r="D23" s="213"/>
      <c r="E23" s="128" t="s">
        <v>62</v>
      </c>
      <c r="F23" s="129" t="s">
        <v>49</v>
      </c>
    </row>
    <row r="24" spans="1:6" x14ac:dyDescent="0.25">
      <c r="A24" s="132" t="s">
        <v>63</v>
      </c>
      <c r="B24" s="218" t="s">
        <v>64</v>
      </c>
      <c r="C24" s="218"/>
      <c r="D24" s="218"/>
      <c r="E24" s="158">
        <v>2000</v>
      </c>
      <c r="F24" s="133">
        <f>'A2c - Onorario'!F27</f>
        <v>0</v>
      </c>
    </row>
    <row r="26" spans="1:6" ht="31.5" customHeight="1" x14ac:dyDescent="0.25">
      <c r="A26" s="219" t="s">
        <v>65</v>
      </c>
      <c r="B26" s="220"/>
      <c r="C26" s="220"/>
      <c r="D26" s="220"/>
      <c r="E26" s="221"/>
      <c r="F26" s="130">
        <f>+F24</f>
        <v>0</v>
      </c>
    </row>
    <row r="28" spans="1:6" x14ac:dyDescent="0.25">
      <c r="A28" s="134"/>
      <c r="B28" s="134"/>
      <c r="C28" s="134"/>
      <c r="D28" s="134"/>
      <c r="E28" s="134"/>
      <c r="F28" s="135" t="s">
        <v>66</v>
      </c>
    </row>
    <row r="29" spans="1:6" x14ac:dyDescent="0.25">
      <c r="A29" s="198" t="s">
        <v>67</v>
      </c>
      <c r="B29" s="199"/>
      <c r="C29" s="199"/>
      <c r="D29" s="199"/>
      <c r="E29" s="200"/>
      <c r="F29" s="130">
        <f>F18+F26</f>
        <v>0</v>
      </c>
    </row>
    <row r="30" spans="1:6" x14ac:dyDescent="0.25">
      <c r="A30" s="198" t="s">
        <v>68</v>
      </c>
      <c r="B30" s="199"/>
      <c r="C30" s="199"/>
      <c r="D30" s="200"/>
      <c r="E30" s="136">
        <v>0</v>
      </c>
      <c r="F30" s="130">
        <f>+F29*E30</f>
        <v>0</v>
      </c>
    </row>
    <row r="31" spans="1:6" x14ac:dyDescent="0.25">
      <c r="A31" s="198" t="s">
        <v>69</v>
      </c>
      <c r="B31" s="199"/>
      <c r="C31" s="199"/>
      <c r="D31" s="199"/>
      <c r="E31" s="200"/>
      <c r="F31" s="130">
        <f>+F29-F30</f>
        <v>0</v>
      </c>
    </row>
    <row r="32" spans="1:6" ht="31.9" customHeight="1" x14ac:dyDescent="0.25">
      <c r="A32" s="198" t="s">
        <v>70</v>
      </c>
      <c r="B32" s="199"/>
      <c r="C32" s="199"/>
      <c r="D32" s="199"/>
      <c r="E32" s="200"/>
      <c r="F32" s="130">
        <v>10000</v>
      </c>
    </row>
    <row r="33" spans="1:6" ht="16.149999999999999" customHeight="1" x14ac:dyDescent="0.25">
      <c r="A33" s="214" t="s">
        <v>71</v>
      </c>
      <c r="B33" s="215"/>
      <c r="C33" s="215"/>
      <c r="D33" s="215"/>
      <c r="E33" s="216"/>
      <c r="F33" s="137">
        <f>+F31+F32</f>
        <v>10000</v>
      </c>
    </row>
    <row r="34" spans="1:6" ht="31.15" customHeight="1" x14ac:dyDescent="0.25">
      <c r="A34" s="198" t="s">
        <v>72</v>
      </c>
      <c r="B34" s="199"/>
      <c r="C34" s="199"/>
      <c r="D34" s="199"/>
      <c r="E34" s="200"/>
      <c r="F34" s="130">
        <f>+F33*0.077</f>
        <v>770</v>
      </c>
    </row>
    <row r="35" spans="1:6" ht="15" customHeight="1" x14ac:dyDescent="0.25">
      <c r="A35" s="214" t="s">
        <v>73</v>
      </c>
      <c r="B35" s="215"/>
      <c r="C35" s="215"/>
      <c r="D35" s="215"/>
      <c r="E35" s="216"/>
      <c r="F35" s="137">
        <f>+F33+F34</f>
        <v>10770</v>
      </c>
    </row>
    <row r="36" spans="1:6" ht="15" customHeight="1" x14ac:dyDescent="0.25">
      <c r="A36" s="117"/>
      <c r="B36" s="117"/>
      <c r="C36" s="117"/>
      <c r="D36" s="117"/>
      <c r="E36" s="117"/>
      <c r="F36" s="117"/>
    </row>
    <row r="37" spans="1:6" ht="15" customHeight="1" x14ac:dyDescent="0.25">
      <c r="A37" s="157" t="s">
        <v>88</v>
      </c>
      <c r="B37" s="160">
        <v>0</v>
      </c>
      <c r="C37" s="156" t="s">
        <v>89</v>
      </c>
      <c r="D37" s="159"/>
      <c r="E37" s="155"/>
      <c r="F37" s="155"/>
    </row>
    <row r="38" spans="1:6" ht="15" customHeight="1" x14ac:dyDescent="0.25">
      <c r="A38" s="155"/>
      <c r="B38" s="155"/>
      <c r="C38" s="155"/>
      <c r="D38" s="155"/>
      <c r="E38" s="155"/>
      <c r="F38" s="155"/>
    </row>
    <row r="39" spans="1:6" ht="28.9" customHeight="1" x14ac:dyDescent="0.25">
      <c r="A39" s="117"/>
      <c r="B39" s="117"/>
      <c r="C39" s="117"/>
      <c r="D39" s="117"/>
      <c r="E39" s="117"/>
      <c r="F39" s="117"/>
    </row>
    <row r="40" spans="1:6" ht="15.6" customHeight="1" x14ac:dyDescent="0.25">
      <c r="A40" s="194"/>
      <c r="B40" s="194"/>
      <c r="C40" s="194"/>
      <c r="D40" s="194"/>
    </row>
    <row r="41" spans="1:6" x14ac:dyDescent="0.25">
      <c r="A41" s="122"/>
      <c r="B41" s="122"/>
      <c r="C41" s="122"/>
      <c r="D41" s="122"/>
      <c r="F41" s="123"/>
    </row>
  </sheetData>
  <sheetProtection algorithmName="SHA-512" hashValue="EEQ7Sp7XniEpXXoMdNVQn1BVDFu+ukckV7QODro939TFYtdAEHx3nlyaeRTK07d8rWW8fEHSzV5impbwj49PKg==" saltValue="LgBPKgHwSnZzqcFKxSsTOw==" spinCount="100000" sheet="1" objects="1" scenarios="1" selectLockedCells="1"/>
  <mergeCells count="26">
    <mergeCell ref="A40:D40"/>
    <mergeCell ref="B12:E12"/>
    <mergeCell ref="A30:D30"/>
    <mergeCell ref="A31:E31"/>
    <mergeCell ref="A32:E32"/>
    <mergeCell ref="A33:E33"/>
    <mergeCell ref="A34:E34"/>
    <mergeCell ref="A35:E35"/>
    <mergeCell ref="A18:E18"/>
    <mergeCell ref="A20:F21"/>
    <mergeCell ref="B23:D23"/>
    <mergeCell ref="B24:D24"/>
    <mergeCell ref="A26:E26"/>
    <mergeCell ref="A29:E29"/>
    <mergeCell ref="B16:E16"/>
    <mergeCell ref="B10:E10"/>
    <mergeCell ref="B11:E11"/>
    <mergeCell ref="B13:E13"/>
    <mergeCell ref="B14:E14"/>
    <mergeCell ref="B15:E15"/>
    <mergeCell ref="A8:F8"/>
    <mergeCell ref="A1:F1"/>
    <mergeCell ref="A3:E4"/>
    <mergeCell ref="F3:F4"/>
    <mergeCell ref="A5:E6"/>
    <mergeCell ref="F5:F6"/>
  </mergeCells>
  <phoneticPr fontId="16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A2a - Pianific. delle risorse</vt:lpstr>
      <vt:lpstr>A2b - Tariffa oraria</vt:lpstr>
      <vt:lpstr>A2c - Onorario</vt:lpstr>
      <vt:lpstr>A2d - Riepilogo</vt:lpstr>
      <vt:lpstr>'A2a - Pianific. delle risorse'!Area_stampa</vt:lpstr>
      <vt:lpstr>'A2d - Riepilogo'!Area_stampa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2021-04-14T08:06:01Z</dcterms:modified>
</cp:coreProperties>
</file>